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ssicaBurton\Documents\Buses\Revision 12 16 24\Archieved Cost Sheets 12 18 24 - Use This\"/>
    </mc:Choice>
  </mc:AlternateContent>
  <xr:revisionPtr revIDLastSave="0" documentId="8_{C012DAEF-2CD4-43B3-8711-7397262C3308}" xr6:coauthVersionLast="47" xr6:coauthVersionMax="47" xr10:uidLastSave="{00000000-0000-0000-0000-000000000000}"/>
  <bookViews>
    <workbookView xWindow="28680" yWindow="-11850" windowWidth="29040" windowHeight="15720" activeTab="1" xr2:uid="{00000000-000D-0000-FFFF-FFFF00000000}"/>
  </bookViews>
  <sheets>
    <sheet name="Instructions" sheetId="3" r:id="rId1"/>
    <sheet name="Summary" sheetId="2" r:id="rId2"/>
    <sheet name="4-1A" sheetId="4" r:id="rId3"/>
    <sheet name="4-1B" sheetId="39" r:id="rId4"/>
    <sheet name="4-2A" sheetId="40" r:id="rId5"/>
    <sheet name="4-2B" sheetId="41" r:id="rId6"/>
    <sheet name="4-2C" sheetId="42" r:id="rId7"/>
    <sheet name="Data" sheetId="6" state="hidden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2" i="2" l="1"/>
  <c r="C17" i="2"/>
  <c r="D17" i="2"/>
  <c r="E17" i="2"/>
  <c r="F17" i="2"/>
  <c r="G17" i="2"/>
  <c r="H17" i="2"/>
  <c r="I17" i="2"/>
  <c r="J17" i="2"/>
  <c r="K17" i="2"/>
  <c r="F20" i="2"/>
  <c r="E20" i="2"/>
  <c r="D20" i="2"/>
  <c r="F19" i="2"/>
  <c r="E19" i="2"/>
  <c r="D19" i="2"/>
  <c r="F18" i="2"/>
  <c r="E18" i="2"/>
  <c r="D18" i="2"/>
  <c r="C20" i="2"/>
  <c r="C19" i="2"/>
  <c r="C18" i="2"/>
  <c r="G20" i="2"/>
  <c r="G19" i="2"/>
  <c r="G18" i="2"/>
  <c r="H20" i="2"/>
  <c r="H19" i="2"/>
  <c r="H18" i="2"/>
  <c r="I20" i="2"/>
  <c r="I19" i="2"/>
  <c r="I18" i="2"/>
  <c r="J20" i="2"/>
  <c r="J19" i="2"/>
  <c r="J18" i="2"/>
  <c r="K20" i="2"/>
  <c r="K19" i="2"/>
  <c r="K18" i="2"/>
  <c r="I50" i="42"/>
  <c r="I48" i="42"/>
  <c r="I50" i="41"/>
  <c r="I48" i="41"/>
  <c r="I50" i="40"/>
  <c r="I48" i="40"/>
  <c r="I50" i="39"/>
  <c r="I48" i="39"/>
  <c r="I16" i="2"/>
  <c r="F16" i="2"/>
  <c r="E16" i="2"/>
  <c r="D16" i="2"/>
  <c r="C16" i="2"/>
  <c r="G16" i="2"/>
  <c r="H16" i="2"/>
  <c r="J16" i="2"/>
  <c r="I48" i="4"/>
  <c r="I50" i="4" s="1"/>
  <c r="K16" i="2" s="1"/>
</calcChain>
</file>

<file path=xl/sharedStrings.xml><?xml version="1.0" encoding="utf-8"?>
<sst xmlns="http://schemas.openxmlformats.org/spreadsheetml/2006/main" count="336" uniqueCount="116">
  <si>
    <t>SUPPLIMENTAL ADA ACCESSIBLE VAN AND MINI VAN COST SHEET INSTRUCTIONS</t>
  </si>
  <si>
    <t xml:space="preserve">1. Line items are grouped by vehicle size. </t>
  </si>
  <si>
    <t xml:space="preserve">2. Select line items will have an additional cost worksheet for an Electric Vehicle proposal. </t>
  </si>
  <si>
    <t>3. Suppliers may offer up to a maximum of two (2) ADA Accessible Vans and/or Minivans per line item, as well as an Electric option where applicable</t>
  </si>
  <si>
    <t>4. Required cells left blank will be interpreted as "No Offer"</t>
  </si>
  <si>
    <t xml:space="preserve">5. Only enter values in cells with highlighted: </t>
  </si>
  <si>
    <t>LINE ITEM LISTING AND SUMMARY</t>
  </si>
  <si>
    <t xml:space="preserve">1. Company Name - Enter the full Company Name as it appears on the company's latest W-9 form. </t>
  </si>
  <si>
    <t xml:space="preserve">2. All Other cells are linked to the individual bid sheets; therefore, enter all values on the bid sheets themselves. </t>
  </si>
  <si>
    <t>BID SHEETS</t>
  </si>
  <si>
    <r>
      <rPr>
        <b/>
        <u/>
        <sz val="12"/>
        <color rgb="FF000000"/>
        <rFont val="Arial"/>
        <family val="2"/>
      </rPr>
      <t>FTA/Non FTA Compliant</t>
    </r>
    <r>
      <rPr>
        <sz val="12"/>
        <color rgb="FF000000"/>
        <rFont val="Arial"/>
        <family val="2"/>
      </rPr>
      <t xml:space="preserve"> - Select from the dropdown menu and enter the status of the proposed vehicles as FTA Compliant or Non FTA Compliant. </t>
    </r>
  </si>
  <si>
    <r>
      <rPr>
        <b/>
        <u/>
        <sz val="12"/>
        <color rgb="FF000000"/>
        <rFont val="Arial"/>
        <family val="2"/>
      </rPr>
      <t xml:space="preserve">Fuel/Propulsion Source </t>
    </r>
    <r>
      <rPr>
        <sz val="12"/>
        <color rgb="FF000000"/>
        <rFont val="Arial"/>
        <family val="2"/>
      </rPr>
      <t>- Select from the dropdown menu and select the fuel/propulsion source.</t>
    </r>
  </si>
  <si>
    <r>
      <rPr>
        <b/>
        <u/>
        <sz val="12"/>
        <color rgb="FF000000"/>
        <rFont val="Arial"/>
        <family val="2"/>
      </rPr>
      <t>Floor</t>
    </r>
    <r>
      <rPr>
        <sz val="12"/>
        <color rgb="FF000000"/>
        <rFont val="Arial"/>
        <family val="2"/>
      </rPr>
      <t xml:space="preserve"> - Select from the dropdown menu the appropriate floor included</t>
    </r>
  </si>
  <si>
    <r>
      <rPr>
        <b/>
        <u/>
        <sz val="12"/>
        <color rgb="FF000000"/>
        <rFont val="Arial"/>
        <family val="2"/>
      </rPr>
      <t>Delivery Charge</t>
    </r>
    <r>
      <rPr>
        <sz val="12"/>
        <color rgb="FF000000"/>
        <rFont val="Arial"/>
        <family val="2"/>
      </rPr>
      <t xml:space="preserve"> - Propose a fixed unit price per mile, inclusive of all cost (i.e. profit, overhead, operating &amp; administrative expense, commissions, admin fees, etc.) for the delivery of the vehicle.</t>
    </r>
  </si>
  <si>
    <r>
      <rPr>
        <b/>
        <u/>
        <sz val="12"/>
        <color rgb="FF000000"/>
        <rFont val="Arial"/>
        <family val="2"/>
      </rPr>
      <t>Warranty Labor Rate Per Hour</t>
    </r>
    <r>
      <rPr>
        <sz val="12"/>
        <color rgb="FF000000"/>
        <rFont val="Arial"/>
        <family val="2"/>
      </rPr>
      <t xml:space="preserve"> - Propose a fixed unit price inclusive of all cost (i.e. profit, overhead, operating &amp; administrative expense, commissions, admin fees, etc.) representative of the Warranty Hourly Labor Rate for the proposed vehicle.</t>
    </r>
  </si>
  <si>
    <t>TOTAL EVALUATED COST</t>
  </si>
  <si>
    <t>CATEGORY 4 - ADA VAN AND MINIVAN</t>
  </si>
  <si>
    <t>Enter Full Company Name Here</t>
  </si>
  <si>
    <t xml:space="preserve">Click on the individual line item vehicle description to access the linked bid sheet. </t>
  </si>
  <si>
    <t>The technical specifications for Category 4 - ADA Accessible Van and Minivan are available in Exhibit, Category 4  ADA Accessible Van and Minivan - Technical Specifications</t>
  </si>
  <si>
    <t>Line items are grouped by vehicle size. Select line items will also have an additional cost worksheet for an Electric Vehicle proposal. Suppliers may offer up to a maximum of two (2) vehicles per line item, as well as an Electric option where applicable.</t>
  </si>
  <si>
    <t>Line # / Worksheet #</t>
  </si>
  <si>
    <t>Vehicle Description / Link to Bid Sheet</t>
  </si>
  <si>
    <t>Enter All Values on Individual Bid Sheets</t>
  </si>
  <si>
    <t>Proposed Make/Model</t>
  </si>
  <si>
    <t>FTA or Non-FTA</t>
  </si>
  <si>
    <t>Fuel/Propulsion Source</t>
  </si>
  <si>
    <t>Floor</t>
  </si>
  <si>
    <t>Delivery Charge</t>
  </si>
  <si>
    <t>Warranty Labor Rate (Per Hour)</t>
  </si>
  <si>
    <t>Base Vehicle Price</t>
  </si>
  <si>
    <t>Total Options</t>
  </si>
  <si>
    <t>Total Evaluated Cost</t>
  </si>
  <si>
    <t>4-1A: OEM Modified ADA Mobility Modified Mini-Van Rear Entry</t>
  </si>
  <si>
    <t>4-1B: OEM Modified ADA Mobility Modified Mini-Van Side Entry</t>
  </si>
  <si>
    <t>4-2A: Other Modified ADA Transit Van</t>
  </si>
  <si>
    <t>4-2B: Other Modified ADA Transit Van</t>
  </si>
  <si>
    <t xml:space="preserve">4-2C: Other Modified ADA Transit Van - Electric </t>
  </si>
  <si>
    <t>ATTACHMENT I - CATEGORY 4 - ADA ACCESSIBLE  VAN AND MINIVAN</t>
  </si>
  <si>
    <t>4-1A COST SHEET: OEM Modified ADA Mobility Mini-Van Rear Entry</t>
  </si>
  <si>
    <t>Please refer to the "Instructions" tab identified at the front of this workbook</t>
  </si>
  <si>
    <t>GENERAL INFORMATION</t>
  </si>
  <si>
    <t>COMPANY NAME:</t>
  </si>
  <si>
    <t>FTA / NON-FTA:</t>
  </si>
  <si>
    <t>FUEL/PROPULSION SOURCE:</t>
  </si>
  <si>
    <t>FLOOR:</t>
  </si>
  <si>
    <t>DELIVERY CHARGE ($/mi):</t>
  </si>
  <si>
    <t>WARRANTY LABOR RATE PER HOUR:</t>
  </si>
  <si>
    <t>BASE VEHICLE INFORMATION</t>
  </si>
  <si>
    <t>VEHICLE DESCRIPTION</t>
  </si>
  <si>
    <t>MAKE &amp; MODEL</t>
  </si>
  <si>
    <t>PRICE</t>
  </si>
  <si>
    <t>4-1A:  OEM Modified ADA Mobility Mini-Van Rear Entry</t>
  </si>
  <si>
    <t>VEHICLE ATTIBUTES</t>
  </si>
  <si>
    <t>Please describe each "Attribute" that is included. If not applicable, (i.e. Alternator for Electric Bus), enter N/A</t>
  </si>
  <si>
    <t>#</t>
  </si>
  <si>
    <t>ATTRIBUTE/CATEGORY</t>
  </si>
  <si>
    <t>ATTRIBUTE DESCRIPTION</t>
  </si>
  <si>
    <t>Engine</t>
  </si>
  <si>
    <t>Transmission</t>
  </si>
  <si>
    <t>Wheels and Tires</t>
  </si>
  <si>
    <t>Fire Suppression System</t>
  </si>
  <si>
    <t>Bumpers</t>
  </si>
  <si>
    <t>Air Suspension</t>
  </si>
  <si>
    <t>HVAC System</t>
  </si>
  <si>
    <t>Brake System</t>
  </si>
  <si>
    <t>Air Compressor</t>
  </si>
  <si>
    <t>Cooling System</t>
  </si>
  <si>
    <t>Alternator</t>
  </si>
  <si>
    <t>Steering</t>
  </si>
  <si>
    <t>Propshaft/Driveshaft</t>
  </si>
  <si>
    <t>Axles</t>
  </si>
  <si>
    <t>Multiplexing</t>
  </si>
  <si>
    <t>Seating</t>
  </si>
  <si>
    <t>Body Style</t>
  </si>
  <si>
    <t>Telma Brake Retarder</t>
  </si>
  <si>
    <t>MANDATORY PRICED OPTIONS</t>
  </si>
  <si>
    <t>OPTION CATEGORY</t>
  </si>
  <si>
    <t>OPTION DESCRIPTION</t>
  </si>
  <si>
    <t>Fare Collection System</t>
  </si>
  <si>
    <t xml:space="preserve">Lift Package with ADA Signs &amp; Lighting </t>
  </si>
  <si>
    <t>Aluminum Wheels</t>
  </si>
  <si>
    <t>Drivers Seat</t>
  </si>
  <si>
    <t>Passenger Seat (Per Seat)</t>
  </si>
  <si>
    <t>Flooring</t>
  </si>
  <si>
    <t>Passenger Area Heating 45,000 BTU</t>
  </si>
  <si>
    <t>Back Up Camera</t>
  </si>
  <si>
    <t>Alternator Upgrade - 240 Amp</t>
  </si>
  <si>
    <t>Destination Sign</t>
  </si>
  <si>
    <t>MANDATORY PRICED OPTIONS TOTAL</t>
  </si>
  <si>
    <t>TOTAL EVALUATED COST:</t>
  </si>
  <si>
    <t>4-1B COST SHEET: OEM Modified ADA Mobility Mini-Van Side Entry</t>
  </si>
  <si>
    <t>4-1B:  OEM Modified ADA Mobility Mini-Van Side Entry</t>
  </si>
  <si>
    <t>4-2A COST SHEET: Other Modified ADA Transit Vans</t>
  </si>
  <si>
    <t>4-2A:  Other Modified ADA Transit Vans</t>
  </si>
  <si>
    <t>4-2B COST SHEET: Other Modified ADA Transit Vans</t>
  </si>
  <si>
    <t>4-2B:  Other Modified ADA Transit Vans</t>
  </si>
  <si>
    <t>4-2C COST SHEET: Other Modified ADA Transit Vans - Electric</t>
  </si>
  <si>
    <t>4-2C:  Other Modified ADA Transit Vans - Electric</t>
  </si>
  <si>
    <t>FTA Option</t>
  </si>
  <si>
    <t>Fuel Source</t>
  </si>
  <si>
    <t>Floor Option</t>
  </si>
  <si>
    <t>FTA</t>
  </si>
  <si>
    <t>Gas</t>
  </si>
  <si>
    <t>Low Floor</t>
  </si>
  <si>
    <t>Non-FTA</t>
  </si>
  <si>
    <t>Diesel</t>
  </si>
  <si>
    <t>High Floor</t>
  </si>
  <si>
    <t>Clean Diesel</t>
  </si>
  <si>
    <t xml:space="preserve">Hybrid </t>
  </si>
  <si>
    <t>CNG</t>
  </si>
  <si>
    <t>Other</t>
  </si>
  <si>
    <t>Battery Electric</t>
  </si>
  <si>
    <t>Fuel Cell Hydrogen Electric</t>
  </si>
  <si>
    <t>Total Evaluated Cost. This is the cost that will be used to determine the most competitive pricing. This figure will be a summation of the weighted evaluated factors. The weighted factors are Base Bus Price and the sum of Mandatory Priced options (Market Basket)</t>
  </si>
  <si>
    <t>AVERAGE EVALUATED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</si>
</sst>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28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u/>
      <sz val="10"/>
      <color theme="10"/>
      <name val="Times New Roman"/>
      <family val="1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2"/>
      <color theme="1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sz val="12"/>
      <name val="Calibri"/>
      <family val="2"/>
    </font>
    <font>
      <sz val="12"/>
      <color theme="1"/>
      <name val="Calibri"/>
      <family val="2"/>
    </font>
    <font>
      <sz val="12"/>
      <color theme="0"/>
      <name val="Calibri"/>
      <family val="2"/>
    </font>
    <font>
      <sz val="12"/>
      <name val="Calibri"/>
      <family val="2"/>
    </font>
    <font>
      <b/>
      <sz val="12"/>
      <color indexed="8"/>
      <name val="Calibri"/>
      <family val="2"/>
    </font>
    <font>
      <b/>
      <sz val="12"/>
      <color indexed="8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2"/>
      <color theme="1"/>
      <name val="Calibri"/>
      <family val="2"/>
    </font>
    <font>
      <u/>
      <sz val="12"/>
      <color theme="10"/>
      <name val="Times New Roman"/>
      <family val="1"/>
    </font>
    <font>
      <u/>
      <sz val="12"/>
      <color theme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0"/>
      <color rgb="FF00000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48">
    <xf numFmtId="0" fontId="0" fillId="0" borderId="0" xfId="0" applyAlignment="1">
      <alignment horizontal="lef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14" borderId="15" xfId="0" applyFont="1" applyFill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8" fillId="0" borderId="17" xfId="3" applyNumberFormat="1" applyFont="1" applyBorder="1" applyAlignment="1" applyProtection="1">
      <alignment horizontal="left" vertical="center" wrapText="1" indent="1"/>
      <protection hidden="1"/>
    </xf>
    <xf numFmtId="49" fontId="8" fillId="0" borderId="17" xfId="3" applyNumberFormat="1" applyFont="1" applyBorder="1" applyAlignment="1" applyProtection="1">
      <alignment horizontal="left" vertical="center" wrapText="1" indent="1"/>
      <protection hidden="1"/>
    </xf>
    <xf numFmtId="0" fontId="8" fillId="0" borderId="21" xfId="3" applyNumberFormat="1" applyFont="1" applyBorder="1" applyAlignment="1" applyProtection="1">
      <alignment horizontal="left" vertical="center" wrapText="1" indent="1"/>
      <protection hidden="1"/>
    </xf>
    <xf numFmtId="49" fontId="8" fillId="0" borderId="21" xfId="3" applyNumberFormat="1" applyFont="1" applyBorder="1" applyAlignment="1" applyProtection="1">
      <alignment horizontal="left" vertical="center" wrapText="1" indent="1"/>
      <protection hidden="1"/>
    </xf>
    <xf numFmtId="0" fontId="8" fillId="0" borderId="29" xfId="3" applyNumberFormat="1" applyFont="1" applyBorder="1" applyAlignment="1" applyProtection="1">
      <alignment horizontal="left" vertical="center" wrapText="1" indent="1"/>
      <protection hidden="1"/>
    </xf>
    <xf numFmtId="49" fontId="8" fillId="0" borderId="29" xfId="3" applyNumberFormat="1" applyFont="1" applyBorder="1" applyAlignment="1" applyProtection="1">
      <alignment horizontal="left" vertical="center" wrapText="1" indent="1"/>
      <protection hidden="1"/>
    </xf>
    <xf numFmtId="0" fontId="9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2" xfId="0" applyFont="1" applyFill="1" applyBorder="1" applyProtection="1">
      <protection hidden="1"/>
    </xf>
    <xf numFmtId="0" fontId="13" fillId="0" borderId="0" xfId="0" applyFont="1" applyProtection="1">
      <protection hidden="1"/>
    </xf>
    <xf numFmtId="0" fontId="14" fillId="0" borderId="0" xfId="0" applyFont="1" applyProtection="1">
      <protection hidden="1"/>
    </xf>
    <xf numFmtId="0" fontId="15" fillId="0" borderId="0" xfId="0" applyFont="1" applyProtection="1">
      <protection hidden="1"/>
    </xf>
    <xf numFmtId="0" fontId="18" fillId="2" borderId="2" xfId="0" applyFont="1" applyFill="1" applyBorder="1" applyProtection="1">
      <protection hidden="1"/>
    </xf>
    <xf numFmtId="0" fontId="18" fillId="0" borderId="0" xfId="0" applyFont="1" applyProtection="1">
      <protection hidden="1"/>
    </xf>
    <xf numFmtId="0" fontId="19" fillId="0" borderId="0" xfId="0" applyFont="1" applyProtection="1">
      <protection hidden="1"/>
    </xf>
    <xf numFmtId="0" fontId="11" fillId="0" borderId="0" xfId="0" applyFont="1" applyProtection="1">
      <protection hidden="1"/>
    </xf>
    <xf numFmtId="0" fontId="20" fillId="2" borderId="2" xfId="0" applyFont="1" applyFill="1" applyBorder="1" applyProtection="1">
      <protection hidden="1"/>
    </xf>
    <xf numFmtId="0" fontId="21" fillId="0" borderId="0" xfId="3" quotePrefix="1" applyFont="1" applyAlignment="1" applyProtection="1">
      <protection hidden="1"/>
    </xf>
    <xf numFmtId="0" fontId="16" fillId="4" borderId="1" xfId="0" applyFont="1" applyFill="1" applyBorder="1" applyAlignment="1" applyProtection="1">
      <alignment horizontal="center"/>
      <protection hidden="1"/>
    </xf>
    <xf numFmtId="0" fontId="16" fillId="4" borderId="1" xfId="0" applyFont="1" applyFill="1" applyBorder="1" applyProtection="1">
      <protection hidden="1"/>
    </xf>
    <xf numFmtId="0" fontId="16" fillId="4" borderId="3" xfId="0" applyFont="1" applyFill="1" applyBorder="1" applyProtection="1">
      <protection hidden="1"/>
    </xf>
    <xf numFmtId="0" fontId="8" fillId="2" borderId="2" xfId="0" applyFont="1" applyFill="1" applyBorder="1" applyProtection="1">
      <protection hidden="1"/>
    </xf>
    <xf numFmtId="0" fontId="8" fillId="0" borderId="0" xfId="0" applyFont="1" applyProtection="1">
      <protection hidden="1"/>
    </xf>
    <xf numFmtId="0" fontId="10" fillId="8" borderId="11" xfId="0" applyFont="1" applyFill="1" applyBorder="1" applyAlignment="1" applyProtection="1">
      <alignment horizontal="center" vertical="center" wrapText="1"/>
      <protection hidden="1"/>
    </xf>
    <xf numFmtId="0" fontId="10" fillId="8" borderId="12" xfId="0" applyFont="1" applyFill="1" applyBorder="1" applyAlignment="1" applyProtection="1">
      <alignment horizontal="center" vertical="center" wrapText="1"/>
      <protection hidden="1"/>
    </xf>
    <xf numFmtId="0" fontId="8" fillId="2" borderId="2" xfId="0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10" fillId="8" borderId="13" xfId="0" applyFont="1" applyFill="1" applyBorder="1" applyAlignment="1" applyProtection="1">
      <alignment horizontal="center" vertical="center" wrapText="1"/>
      <protection hidden="1"/>
    </xf>
    <xf numFmtId="0" fontId="10" fillId="8" borderId="0" xfId="0" applyFont="1" applyFill="1" applyAlignment="1" applyProtection="1">
      <alignment horizontal="center" vertical="center" wrapText="1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0" fontId="22" fillId="0" borderId="0" xfId="3" applyFont="1" applyFill="1"/>
    <xf numFmtId="164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0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10" fillId="2" borderId="1" xfId="3" applyNumberFormat="1" applyFont="1" applyFill="1" applyBorder="1" applyAlignment="1" applyProtection="1">
      <alignment horizontal="center" vertical="center" wrapText="1"/>
      <protection hidden="1"/>
    </xf>
    <xf numFmtId="164" fontId="10" fillId="10" borderId="1" xfId="3" applyNumberFormat="1" applyFont="1" applyFill="1" applyBorder="1" applyAlignment="1" applyProtection="1">
      <alignment horizontal="center" vertical="center" wrapText="1"/>
      <protection hidden="1"/>
    </xf>
    <xf numFmtId="164" fontId="10" fillId="10" borderId="3" xfId="3" applyNumberFormat="1" applyFont="1" applyFill="1" applyBorder="1" applyAlignment="1" applyProtection="1">
      <alignment horizontal="center" vertical="center" wrapText="1"/>
      <protection hidden="1"/>
    </xf>
    <xf numFmtId="0" fontId="10" fillId="0" borderId="14" xfId="0" quotePrefix="1" applyFont="1" applyBorder="1" applyAlignment="1" applyProtection="1">
      <alignment horizontal="center" vertical="center"/>
      <protection hidden="1"/>
    </xf>
    <xf numFmtId="49" fontId="10" fillId="0" borderId="14" xfId="0" applyNumberFormat="1" applyFont="1" applyBorder="1" applyAlignment="1" applyProtection="1">
      <alignment horizontal="center" vertical="center"/>
      <protection hidden="1"/>
    </xf>
    <xf numFmtId="0" fontId="22" fillId="0" borderId="27" xfId="3" applyFont="1" applyFill="1" applyBorder="1"/>
    <xf numFmtId="164" fontId="10" fillId="2" borderId="21" xfId="1" applyNumberFormat="1" applyFont="1" applyFill="1" applyBorder="1" applyAlignment="1" applyProtection="1">
      <alignment horizontal="center" vertical="center" wrapText="1"/>
      <protection hidden="1"/>
    </xf>
    <xf numFmtId="164" fontId="10" fillId="2" borderId="21" xfId="2" applyNumberFormat="1" applyFont="1" applyFill="1" applyBorder="1" applyAlignment="1" applyProtection="1">
      <alignment horizontal="center" vertical="center" wrapText="1"/>
      <protection hidden="1"/>
    </xf>
    <xf numFmtId="164" fontId="10" fillId="2" borderId="21" xfId="3" applyNumberFormat="1" applyFont="1" applyFill="1" applyBorder="1" applyAlignment="1" applyProtection="1">
      <alignment horizontal="center" vertical="center" wrapText="1"/>
      <protection hidden="1"/>
    </xf>
    <xf numFmtId="164" fontId="10" fillId="10" borderId="28" xfId="3" applyNumberFormat="1" applyFont="1" applyFill="1" applyBorder="1" applyAlignment="1" applyProtection="1">
      <alignment horizontal="center" vertical="center" wrapText="1"/>
      <protection hidden="1"/>
    </xf>
    <xf numFmtId="164" fontId="10" fillId="10" borderId="26" xfId="3" applyNumberFormat="1" applyFont="1" applyFill="1" applyBorder="1" applyAlignment="1" applyProtection="1">
      <alignment horizontal="center" vertical="center" wrapText="1"/>
      <protection hidden="1"/>
    </xf>
    <xf numFmtId="0" fontId="10" fillId="0" borderId="19" xfId="0" applyFont="1" applyBorder="1" applyAlignment="1" applyProtection="1">
      <alignment horizontal="center" vertical="center"/>
      <protection hidden="1"/>
    </xf>
    <xf numFmtId="49" fontId="10" fillId="0" borderId="18" xfId="0" applyNumberFormat="1" applyFont="1" applyBorder="1" applyAlignment="1" applyProtection="1">
      <alignment horizontal="center" vertical="center" wrapText="1"/>
      <protection hidden="1"/>
    </xf>
    <xf numFmtId="49" fontId="10" fillId="0" borderId="18" xfId="0" applyNumberFormat="1" applyFont="1" applyBorder="1" applyAlignment="1" applyProtection="1">
      <alignment horizontal="center" vertical="center"/>
      <protection hidden="1"/>
    </xf>
    <xf numFmtId="0" fontId="10" fillId="0" borderId="20" xfId="0" applyFont="1" applyBorder="1" applyAlignment="1" applyProtection="1">
      <alignment horizontal="center" vertical="center"/>
      <protection hidden="1"/>
    </xf>
    <xf numFmtId="164" fontId="10" fillId="10" borderId="21" xfId="3" applyNumberFormat="1" applyFont="1" applyFill="1" applyBorder="1" applyAlignment="1" applyProtection="1">
      <alignment horizontal="center" vertical="center" wrapText="1"/>
      <protection hidden="1"/>
    </xf>
    <xf numFmtId="164" fontId="10" fillId="10" borderId="30" xfId="3" applyNumberFormat="1" applyFont="1" applyFill="1" applyBorder="1" applyAlignment="1" applyProtection="1">
      <alignment horizontal="center" vertical="center" wrapText="1"/>
      <protection hidden="1"/>
    </xf>
    <xf numFmtId="0" fontId="23" fillId="13" borderId="0" xfId="0" applyFont="1" applyFill="1" applyAlignment="1">
      <alignment horizontal="center" vertical="top"/>
    </xf>
    <xf numFmtId="0" fontId="24" fillId="0" borderId="0" xfId="0" applyFont="1" applyAlignment="1">
      <alignment horizontal="left" vertical="top"/>
    </xf>
    <xf numFmtId="49" fontId="24" fillId="14" borderId="16" xfId="0" applyNumberFormat="1" applyFont="1" applyFill="1" applyBorder="1" applyAlignment="1">
      <alignment horizontal="left" vertical="top"/>
    </xf>
    <xf numFmtId="44" fontId="24" fillId="14" borderId="16" xfId="1" applyFont="1" applyFill="1" applyBorder="1" applyAlignment="1">
      <alignment horizontal="left" vertical="top"/>
    </xf>
    <xf numFmtId="0" fontId="24" fillId="0" borderId="15" xfId="0" applyFont="1" applyBorder="1" applyAlignment="1">
      <alignment horizontal="left" vertical="top"/>
    </xf>
    <xf numFmtId="0" fontId="23" fillId="0" borderId="15" xfId="0" applyFont="1" applyBorder="1" applyAlignment="1">
      <alignment horizontal="center" vertical="top"/>
    </xf>
    <xf numFmtId="0" fontId="23" fillId="13" borderId="23" xfId="0" applyFont="1" applyFill="1" applyBorder="1" applyAlignment="1">
      <alignment horizontal="center" vertical="top"/>
    </xf>
    <xf numFmtId="44" fontId="23" fillId="14" borderId="0" xfId="1" applyFont="1" applyFill="1" applyAlignment="1">
      <alignment horizontal="right" vertical="top"/>
    </xf>
    <xf numFmtId="44" fontId="23" fillId="0" borderId="0" xfId="1" applyFont="1" applyAlignment="1">
      <alignment horizontal="left" vertical="top"/>
    </xf>
    <xf numFmtId="44" fontId="24" fillId="14" borderId="15" xfId="1" applyFont="1" applyFill="1" applyBorder="1" applyAlignment="1">
      <alignment horizontal="left" vertical="top"/>
    </xf>
    <xf numFmtId="0" fontId="25" fillId="13" borderId="0" xfId="0" applyFont="1" applyFill="1" applyAlignment="1">
      <alignment horizontal="center" vertical="top"/>
    </xf>
    <xf numFmtId="0" fontId="26" fillId="0" borderId="0" xfId="0" applyFont="1" applyAlignment="1">
      <alignment horizontal="left" vertical="top"/>
    </xf>
    <xf numFmtId="49" fontId="26" fillId="14" borderId="16" xfId="0" applyNumberFormat="1" applyFont="1" applyFill="1" applyBorder="1" applyAlignment="1">
      <alignment horizontal="left" vertical="top"/>
    </xf>
    <xf numFmtId="44" fontId="26" fillId="14" borderId="16" xfId="1" applyFont="1" applyFill="1" applyBorder="1" applyAlignment="1">
      <alignment horizontal="left" vertical="top"/>
    </xf>
    <xf numFmtId="0" fontId="26" fillId="0" borderId="15" xfId="0" applyFont="1" applyBorder="1" applyAlignment="1">
      <alignment horizontal="left" vertical="top"/>
    </xf>
    <xf numFmtId="0" fontId="25" fillId="0" borderId="15" xfId="0" applyFont="1" applyBorder="1" applyAlignment="1">
      <alignment horizontal="center" vertical="top"/>
    </xf>
    <xf numFmtId="0" fontId="25" fillId="13" borderId="23" xfId="0" applyFont="1" applyFill="1" applyBorder="1" applyAlignment="1">
      <alignment horizontal="center" vertical="top"/>
    </xf>
    <xf numFmtId="44" fontId="25" fillId="14" borderId="0" xfId="1" applyFont="1" applyFill="1" applyAlignment="1">
      <alignment horizontal="right" vertical="top"/>
    </xf>
    <xf numFmtId="44" fontId="25" fillId="0" borderId="0" xfId="1" applyFont="1" applyAlignment="1">
      <alignment horizontal="left" vertical="top"/>
    </xf>
    <xf numFmtId="44" fontId="26" fillId="14" borderId="15" xfId="1" applyFont="1" applyFill="1" applyBorder="1" applyAlignment="1">
      <alignment horizontal="left" vertical="top"/>
    </xf>
    <xf numFmtId="0" fontId="3" fillId="15" borderId="0" xfId="0" applyFont="1" applyFill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3" fillId="12" borderId="0" xfId="0" applyFont="1" applyFill="1" applyAlignment="1">
      <alignment horizontal="center" vertical="top"/>
    </xf>
    <xf numFmtId="0" fontId="4" fillId="12" borderId="0" xfId="0" applyFont="1" applyFill="1" applyAlignment="1">
      <alignment horizontal="center" vertical="top"/>
    </xf>
    <xf numFmtId="0" fontId="10" fillId="7" borderId="6" xfId="0" applyFont="1" applyFill="1" applyBorder="1" applyAlignment="1" applyProtection="1">
      <alignment horizontal="left" vertical="center" wrapText="1"/>
      <protection hidden="1"/>
    </xf>
    <xf numFmtId="0" fontId="10" fillId="7" borderId="7" xfId="0" applyFont="1" applyFill="1" applyBorder="1" applyAlignment="1" applyProtection="1">
      <alignment horizontal="left" vertical="center" wrapText="1"/>
      <protection hidden="1"/>
    </xf>
    <xf numFmtId="0" fontId="10" fillId="8" borderId="8" xfId="0" applyFont="1" applyFill="1" applyBorder="1" applyAlignment="1" applyProtection="1">
      <alignment horizontal="center" vertical="center" wrapText="1"/>
      <protection hidden="1"/>
    </xf>
    <xf numFmtId="0" fontId="10" fillId="8" borderId="10" xfId="0" applyFont="1" applyFill="1" applyBorder="1" applyAlignment="1" applyProtection="1">
      <alignment horizontal="center" vertical="center" wrapText="1"/>
      <protection hidden="1"/>
    </xf>
    <xf numFmtId="0" fontId="10" fillId="8" borderId="11" xfId="0" applyFont="1" applyFill="1" applyBorder="1" applyAlignment="1" applyProtection="1">
      <alignment horizontal="center" vertical="center" wrapText="1"/>
      <protection hidden="1"/>
    </xf>
    <xf numFmtId="0" fontId="10" fillId="9" borderId="9" xfId="0" applyFont="1" applyFill="1" applyBorder="1" applyAlignment="1" applyProtection="1">
      <alignment horizontal="center" vertical="center" wrapText="1"/>
      <protection hidden="1"/>
    </xf>
    <xf numFmtId="0" fontId="10" fillId="9" borderId="6" xfId="0" applyFont="1" applyFill="1" applyBorder="1" applyAlignment="1" applyProtection="1">
      <alignment horizontal="center" vertical="center" wrapText="1"/>
      <protection hidden="1"/>
    </xf>
    <xf numFmtId="0" fontId="10" fillId="9" borderId="7" xfId="0" applyFont="1" applyFill="1" applyBorder="1" applyAlignment="1" applyProtection="1">
      <alignment horizontal="center" vertical="center" wrapText="1"/>
      <protection hidden="1"/>
    </xf>
    <xf numFmtId="0" fontId="12" fillId="3" borderId="1" xfId="0" applyFont="1" applyFill="1" applyBorder="1" applyAlignment="1" applyProtection="1">
      <alignment horizontal="center" vertical="center"/>
      <protection hidden="1"/>
    </xf>
    <xf numFmtId="0" fontId="16" fillId="4" borderId="2" xfId="0" applyFont="1" applyFill="1" applyBorder="1" applyAlignment="1" applyProtection="1">
      <alignment horizontal="center"/>
      <protection hidden="1"/>
    </xf>
    <xf numFmtId="0" fontId="16" fillId="4" borderId="0" xfId="0" applyFont="1" applyFill="1" applyAlignment="1" applyProtection="1">
      <alignment horizontal="center"/>
      <protection hidden="1"/>
    </xf>
    <xf numFmtId="0" fontId="5" fillId="5" borderId="0" xfId="0" applyFont="1" applyFill="1" applyAlignment="1" applyProtection="1">
      <alignment horizontal="center"/>
      <protection locked="0"/>
    </xf>
    <xf numFmtId="0" fontId="17" fillId="5" borderId="0" xfId="0" applyFont="1" applyFill="1" applyAlignment="1" applyProtection="1">
      <alignment horizontal="center"/>
      <protection locked="0"/>
    </xf>
    <xf numFmtId="49" fontId="20" fillId="6" borderId="0" xfId="0" applyNumberFormat="1" applyFont="1" applyFill="1" applyAlignment="1" applyProtection="1">
      <alignment horizontal="center" vertical="center" wrapText="1"/>
      <protection hidden="1"/>
    </xf>
    <xf numFmtId="0" fontId="10" fillId="7" borderId="4" xfId="0" applyFont="1" applyFill="1" applyBorder="1" applyAlignment="1" applyProtection="1">
      <alignment horizontal="left" wrapText="1"/>
      <protection hidden="1"/>
    </xf>
    <xf numFmtId="0" fontId="10" fillId="7" borderId="5" xfId="0" applyFont="1" applyFill="1" applyBorder="1" applyAlignment="1" applyProtection="1">
      <alignment horizontal="left" wrapText="1"/>
      <protection hidden="1"/>
    </xf>
    <xf numFmtId="0" fontId="23" fillId="0" borderId="16" xfId="0" applyFont="1" applyBorder="1" applyAlignment="1">
      <alignment horizontal="left" vertical="top"/>
    </xf>
    <xf numFmtId="0" fontId="23" fillId="0" borderId="24" xfId="0" applyFont="1" applyBorder="1" applyAlignment="1">
      <alignment horizontal="left" vertical="top"/>
    </xf>
    <xf numFmtId="0" fontId="24" fillId="0" borderId="24" xfId="0" applyFont="1" applyBorder="1" applyAlignment="1">
      <alignment horizontal="left" vertical="top"/>
    </xf>
    <xf numFmtId="0" fontId="24" fillId="0" borderId="25" xfId="0" applyFont="1" applyBorder="1" applyAlignment="1">
      <alignment horizontal="left" vertical="top"/>
    </xf>
    <xf numFmtId="0" fontId="23" fillId="13" borderId="0" xfId="0" applyFont="1" applyFill="1" applyAlignment="1">
      <alignment horizontal="center" vertical="top"/>
    </xf>
    <xf numFmtId="0" fontId="23" fillId="0" borderId="0" xfId="0" applyFont="1" applyAlignment="1">
      <alignment horizontal="left" vertical="top"/>
    </xf>
    <xf numFmtId="0" fontId="23" fillId="0" borderId="15" xfId="0" applyFont="1" applyBorder="1" applyAlignment="1">
      <alignment horizontal="left" vertical="top"/>
    </xf>
    <xf numFmtId="0" fontId="23" fillId="11" borderId="15" xfId="0" applyFont="1" applyFill="1" applyBorder="1" applyAlignment="1">
      <alignment horizontal="left" vertical="top"/>
    </xf>
    <xf numFmtId="0" fontId="24" fillId="0" borderId="15" xfId="0" applyFont="1" applyBorder="1" applyAlignment="1">
      <alignment horizontal="left" vertical="top"/>
    </xf>
    <xf numFmtId="0" fontId="24" fillId="0" borderId="0" xfId="0" applyFont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4" fillId="14" borderId="15" xfId="0" applyFont="1" applyFill="1" applyBorder="1" applyAlignment="1">
      <alignment horizontal="left" vertical="top"/>
    </xf>
    <xf numFmtId="0" fontId="23" fillId="0" borderId="15" xfId="0" applyFont="1" applyBorder="1" applyAlignment="1">
      <alignment horizontal="center" vertical="top"/>
    </xf>
    <xf numFmtId="0" fontId="24" fillId="0" borderId="15" xfId="0" applyFont="1" applyBorder="1" applyAlignment="1">
      <alignment horizontal="center" vertical="top"/>
    </xf>
    <xf numFmtId="0" fontId="23" fillId="13" borderId="0" xfId="0" applyFont="1" applyFill="1" applyAlignment="1">
      <alignment horizontal="right" vertical="top"/>
    </xf>
    <xf numFmtId="0" fontId="24" fillId="0" borderId="0" xfId="0" applyFont="1" applyAlignment="1">
      <alignment horizontal="right" vertical="top"/>
    </xf>
    <xf numFmtId="0" fontId="23" fillId="13" borderId="22" xfId="0" applyFont="1" applyFill="1" applyBorder="1" applyAlignment="1">
      <alignment horizontal="center" vertical="top"/>
    </xf>
    <xf numFmtId="0" fontId="24" fillId="0" borderId="22" xfId="0" applyFont="1" applyBorder="1" applyAlignment="1">
      <alignment horizontal="center" vertical="top"/>
    </xf>
    <xf numFmtId="0" fontId="23" fillId="13" borderId="23" xfId="0" applyFont="1" applyFill="1" applyBorder="1" applyAlignment="1">
      <alignment horizontal="center" vertical="top"/>
    </xf>
    <xf numFmtId="0" fontId="24" fillId="0" borderId="23" xfId="0" applyFont="1" applyBorder="1" applyAlignment="1">
      <alignment horizontal="center" vertical="top"/>
    </xf>
    <xf numFmtId="0" fontId="25" fillId="0" borderId="15" xfId="0" applyFont="1" applyBorder="1" applyAlignment="1">
      <alignment horizontal="left" vertical="top"/>
    </xf>
    <xf numFmtId="0" fontId="26" fillId="0" borderId="15" xfId="0" applyFont="1" applyBorder="1" applyAlignment="1">
      <alignment horizontal="left" vertical="top"/>
    </xf>
    <xf numFmtId="0" fontId="25" fillId="0" borderId="15" xfId="0" applyFont="1" applyBorder="1" applyAlignment="1">
      <alignment horizontal="center" vertical="top"/>
    </xf>
    <xf numFmtId="0" fontId="26" fillId="0" borderId="15" xfId="0" applyFont="1" applyBorder="1" applyAlignment="1">
      <alignment horizontal="center" vertical="top"/>
    </xf>
    <xf numFmtId="0" fontId="25" fillId="13" borderId="0" xfId="0" applyFont="1" applyFill="1" applyAlignment="1">
      <alignment horizontal="center" vertical="top"/>
    </xf>
    <xf numFmtId="0" fontId="25" fillId="11" borderId="15" xfId="0" applyFont="1" applyFill="1" applyBorder="1" applyAlignment="1">
      <alignment horizontal="left" vertical="top"/>
    </xf>
    <xf numFmtId="0" fontId="25" fillId="0" borderId="16" xfId="0" applyFont="1" applyBorder="1" applyAlignment="1">
      <alignment horizontal="left" vertical="top"/>
    </xf>
    <xf numFmtId="0" fontId="25" fillId="0" borderId="24" xfId="0" applyFont="1" applyBorder="1" applyAlignment="1">
      <alignment horizontal="left" vertical="top"/>
    </xf>
    <xf numFmtId="0" fontId="26" fillId="0" borderId="24" xfId="0" applyFont="1" applyBorder="1" applyAlignment="1">
      <alignment horizontal="left" vertical="top"/>
    </xf>
    <xf numFmtId="0" fontId="26" fillId="0" borderId="25" xfId="0" applyFont="1" applyBorder="1" applyAlignment="1">
      <alignment horizontal="left" vertical="top"/>
    </xf>
    <xf numFmtId="0" fontId="26" fillId="0" borderId="15" xfId="0" applyFont="1" applyBorder="1" applyAlignment="1">
      <alignment horizontal="left" vertical="top" wrapText="1"/>
    </xf>
    <xf numFmtId="0" fontId="26" fillId="14" borderId="15" xfId="0" applyFont="1" applyFill="1" applyBorder="1" applyAlignment="1">
      <alignment horizontal="left" vertical="top"/>
    </xf>
    <xf numFmtId="0" fontId="26" fillId="0" borderId="0" xfId="0" applyFont="1" applyAlignment="1">
      <alignment horizontal="left" vertical="top" wrapText="1"/>
    </xf>
    <xf numFmtId="0" fontId="25" fillId="13" borderId="22" xfId="0" applyFont="1" applyFill="1" applyBorder="1" applyAlignment="1">
      <alignment horizontal="center" vertical="top"/>
    </xf>
    <xf numFmtId="0" fontId="26" fillId="0" borderId="22" xfId="0" applyFont="1" applyBorder="1" applyAlignment="1">
      <alignment horizontal="center" vertical="top"/>
    </xf>
    <xf numFmtId="0" fontId="25" fillId="13" borderId="23" xfId="0" applyFont="1" applyFill="1" applyBorder="1" applyAlignment="1">
      <alignment horizontal="center" vertical="top"/>
    </xf>
    <xf numFmtId="0" fontId="26" fillId="0" borderId="23" xfId="0" applyFont="1" applyBorder="1" applyAlignment="1">
      <alignment horizontal="center" vertical="top"/>
    </xf>
    <xf numFmtId="0" fontId="25" fillId="0" borderId="0" xfId="0" applyFont="1" applyAlignment="1">
      <alignment horizontal="left" vertical="top"/>
    </xf>
    <xf numFmtId="0" fontId="25" fillId="13" borderId="0" xfId="0" applyFont="1" applyFill="1" applyAlignment="1">
      <alignment horizontal="right" vertical="top"/>
    </xf>
    <xf numFmtId="0" fontId="26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27" fillId="0" borderId="0" xfId="0" applyFont="1" applyAlignment="1">
      <alignment horizontal="right" vertical="top"/>
    </xf>
    <xf numFmtId="164" fontId="5" fillId="0" borderId="0" xfId="0" applyNumberFormat="1" applyFont="1" applyAlignment="1">
      <alignment horizontal="left" vertical="top"/>
    </xf>
  </cellXfs>
  <cellStyles count="4">
    <cellStyle name="Currency" xfId="1" builtinId="4"/>
    <cellStyle name="Hyperlink" xfId="3" builtinId="8"/>
    <cellStyle name="Normal" xfId="0" builtinId="0"/>
    <cellStyle name="Percent" xfId="2" builtinId="5"/>
  </cellStyles>
  <dxfs count="2"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7AC52-C302-4996-8425-79F4C50D4081}">
  <dimension ref="A1:K32"/>
  <sheetViews>
    <sheetView workbookViewId="0">
      <selection activeCell="A24" sqref="A24:K25"/>
    </sheetView>
  </sheetViews>
  <sheetFormatPr defaultRowHeight="13" x14ac:dyDescent="0.3"/>
  <cols>
    <col min="5" max="5" width="11.296875" customWidth="1"/>
    <col min="11" max="11" width="31.296875" customWidth="1"/>
  </cols>
  <sheetData>
    <row r="1" spans="1:11" ht="18" x14ac:dyDescent="0.3">
      <c r="A1" s="87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15.5" x14ac:dyDescent="0.3">
      <c r="A2" s="86" t="s">
        <v>1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1" ht="15.5" x14ac:dyDescent="0.3">
      <c r="A3" s="86" t="s">
        <v>2</v>
      </c>
      <c r="B3" s="86"/>
      <c r="C3" s="86"/>
      <c r="D3" s="86"/>
      <c r="E3" s="86"/>
      <c r="F3" s="86"/>
      <c r="G3" s="86"/>
      <c r="H3" s="86"/>
      <c r="I3" s="86"/>
      <c r="J3" s="86"/>
      <c r="K3" s="86"/>
    </row>
    <row r="4" spans="1:11" ht="31" customHeight="1" x14ac:dyDescent="0.3">
      <c r="A4" s="84" t="s">
        <v>3</v>
      </c>
      <c r="B4" s="84"/>
      <c r="C4" s="84"/>
      <c r="D4" s="84"/>
      <c r="E4" s="84"/>
      <c r="F4" s="84"/>
      <c r="G4" s="84"/>
      <c r="H4" s="84"/>
      <c r="I4" s="84"/>
      <c r="J4" s="84"/>
      <c r="K4" s="84"/>
    </row>
    <row r="5" spans="1:11" ht="15.5" x14ac:dyDescent="0.3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5.5" x14ac:dyDescent="0.3">
      <c r="A6" s="1" t="s">
        <v>5</v>
      </c>
      <c r="B6" s="1"/>
      <c r="C6" s="1"/>
      <c r="D6" s="1"/>
      <c r="E6" s="1"/>
      <c r="F6" s="4"/>
      <c r="G6" s="1"/>
      <c r="H6" s="1"/>
      <c r="I6" s="1"/>
      <c r="J6" s="1"/>
      <c r="K6" s="1"/>
    </row>
    <row r="7" spans="1:11" ht="8.5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8" x14ac:dyDescent="0.3">
      <c r="A8" s="83" t="s">
        <v>6</v>
      </c>
      <c r="B8" s="83"/>
      <c r="C8" s="83"/>
      <c r="D8" s="83"/>
      <c r="E8" s="83"/>
      <c r="F8" s="83"/>
      <c r="G8" s="83"/>
      <c r="H8" s="83"/>
      <c r="I8" s="83"/>
      <c r="J8" s="83"/>
      <c r="K8" s="83"/>
    </row>
    <row r="9" spans="1:11" ht="15.5" x14ac:dyDescent="0.3">
      <c r="A9" s="86" t="s">
        <v>7</v>
      </c>
      <c r="B9" s="86"/>
      <c r="C9" s="86"/>
      <c r="D9" s="86"/>
      <c r="E9" s="86"/>
      <c r="F9" s="86"/>
      <c r="G9" s="86"/>
      <c r="H9" s="86"/>
      <c r="I9" s="86"/>
      <c r="J9" s="86"/>
      <c r="K9" s="86"/>
    </row>
    <row r="10" spans="1:11" ht="15.5" x14ac:dyDescent="0.3">
      <c r="A10" s="86" t="s">
        <v>8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</row>
    <row r="11" spans="1:11" ht="8.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8" x14ac:dyDescent="0.3">
      <c r="A12" s="83" t="s">
        <v>9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</row>
    <row r="13" spans="1:11" ht="10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34" customHeight="1" x14ac:dyDescent="0.3">
      <c r="A14" s="84" t="s">
        <v>10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</row>
    <row r="15" spans="1:11" ht="15.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7.149999999999999" customHeight="1" x14ac:dyDescent="0.3">
      <c r="A16" s="84" t="s">
        <v>11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</row>
    <row r="17" spans="1:11" ht="15.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8.649999999999999" customHeight="1" x14ac:dyDescent="0.3">
      <c r="A18" s="84" t="s">
        <v>12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</row>
    <row r="19" spans="1:11" ht="15.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31.5" customHeight="1" x14ac:dyDescent="0.3">
      <c r="A20" s="84" t="s">
        <v>13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</row>
    <row r="21" spans="1:11" ht="15.65" customHeight="1" x14ac:dyDescent="0.3">
      <c r="A21" s="3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ht="49.5" customHeight="1" x14ac:dyDescent="0.3">
      <c r="A22" s="84" t="s">
        <v>14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</row>
    <row r="23" spans="1:11" ht="18" x14ac:dyDescent="0.3">
      <c r="A23" s="83" t="s">
        <v>15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</row>
    <row r="24" spans="1:11" x14ac:dyDescent="0.3">
      <c r="A24" s="84" t="s">
        <v>114</v>
      </c>
      <c r="B24" s="85"/>
      <c r="C24" s="85"/>
      <c r="D24" s="85"/>
      <c r="E24" s="85"/>
      <c r="F24" s="85"/>
      <c r="G24" s="85"/>
      <c r="H24" s="85"/>
      <c r="I24" s="85"/>
      <c r="J24" s="85"/>
      <c r="K24" s="85"/>
    </row>
    <row r="25" spans="1:11" ht="38.15" customHeight="1" x14ac:dyDescent="0.3">
      <c r="A25" s="85"/>
      <c r="B25" s="85"/>
      <c r="C25" s="85"/>
      <c r="D25" s="85"/>
      <c r="E25" s="85"/>
      <c r="F25" s="85"/>
      <c r="G25" s="85"/>
      <c r="H25" s="85"/>
      <c r="I25" s="85"/>
      <c r="J25" s="85"/>
      <c r="K25" s="85"/>
    </row>
    <row r="26" spans="1:11" ht="15.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5.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15.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15.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5.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5.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15.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</sheetData>
  <mergeCells count="15">
    <mergeCell ref="A1:K1"/>
    <mergeCell ref="A2:K2"/>
    <mergeCell ref="A3:K3"/>
    <mergeCell ref="A4:K4"/>
    <mergeCell ref="A12:K12"/>
    <mergeCell ref="A23:K23"/>
    <mergeCell ref="A24:K25"/>
    <mergeCell ref="A8:K8"/>
    <mergeCell ref="A9:K9"/>
    <mergeCell ref="A10:K10"/>
    <mergeCell ref="A22:K22"/>
    <mergeCell ref="A14:K14"/>
    <mergeCell ref="A16:K16"/>
    <mergeCell ref="A18:K18"/>
    <mergeCell ref="A20:K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FD587-B183-4594-A8EA-56552F8DC1EF}">
  <dimension ref="A1:AN22"/>
  <sheetViews>
    <sheetView tabSelected="1" workbookViewId="0">
      <selection activeCell="K23" sqref="K23"/>
    </sheetView>
  </sheetViews>
  <sheetFormatPr defaultRowHeight="13" x14ac:dyDescent="0.3"/>
  <cols>
    <col min="1" max="1" width="20.19921875" customWidth="1"/>
    <col min="2" max="2" width="91.296875" customWidth="1"/>
    <col min="3" max="3" width="20.19921875" customWidth="1"/>
    <col min="4" max="4" width="15.796875" customWidth="1"/>
    <col min="5" max="5" width="24.296875" customWidth="1"/>
    <col min="6" max="6" width="14" customWidth="1"/>
    <col min="7" max="7" width="18.796875" customWidth="1"/>
    <col min="8" max="8" width="16.69921875" customWidth="1"/>
    <col min="9" max="9" width="15.69921875" customWidth="1"/>
    <col min="10" max="10" width="12.69921875" customWidth="1"/>
    <col min="11" max="11" width="16.296875" customWidth="1"/>
  </cols>
  <sheetData>
    <row r="1" spans="1:40" s="19" customFormat="1" ht="15.5" x14ac:dyDescent="0.35">
      <c r="A1" s="97" t="s">
        <v>16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18"/>
      <c r="U1" s="20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M1" s="21"/>
    </row>
    <row r="2" spans="1:40" s="19" customFormat="1" ht="9.65" customHeight="1" x14ac:dyDescent="0.35">
      <c r="A2" s="98"/>
      <c r="B2" s="99"/>
      <c r="C2" s="99"/>
      <c r="D2" s="99"/>
      <c r="E2" s="99"/>
      <c r="F2" s="99"/>
      <c r="G2" s="99"/>
      <c r="H2" s="99"/>
      <c r="I2" s="99"/>
      <c r="J2" s="99"/>
      <c r="K2" s="99"/>
      <c r="L2" s="18"/>
      <c r="U2" s="20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M2" s="21"/>
    </row>
    <row r="3" spans="1:40" s="23" customFormat="1" ht="46.15" customHeight="1" x14ac:dyDescent="0.35">
      <c r="A3" s="100" t="s">
        <v>17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22"/>
      <c r="U3" s="24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M3" s="25"/>
    </row>
    <row r="4" spans="1:40" s="23" customFormat="1" ht="21" customHeight="1" x14ac:dyDescent="0.35">
      <c r="A4" s="102" t="s">
        <v>18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22"/>
      <c r="S4" s="24"/>
      <c r="T4" s="24"/>
      <c r="U4" s="24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M4" s="25"/>
    </row>
    <row r="5" spans="1:40" s="23" customFormat="1" ht="14.5" customHeight="1" x14ac:dyDescent="0.35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22"/>
      <c r="S5" s="24"/>
      <c r="T5" s="24"/>
      <c r="U5" s="24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M5" s="25"/>
    </row>
    <row r="6" spans="1:40" s="19" customFormat="1" ht="1.1499999999999999" hidden="1" customHeight="1" x14ac:dyDescent="0.35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26"/>
      <c r="N6" s="27"/>
      <c r="S6" s="20"/>
      <c r="T6" s="20"/>
      <c r="U6" s="20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M6" s="21"/>
    </row>
    <row r="7" spans="1:40" s="19" customFormat="1" ht="5.5" hidden="1" customHeight="1" x14ac:dyDescent="0.35">
      <c r="A7" s="102"/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8"/>
      <c r="S7" s="20"/>
      <c r="T7" s="20"/>
      <c r="U7" s="20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M7" s="21"/>
    </row>
    <row r="8" spans="1:40" s="19" customFormat="1" ht="1.9" customHeight="1" x14ac:dyDescent="0.35">
      <c r="A8" s="102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8"/>
      <c r="S8" s="20"/>
      <c r="T8" s="20"/>
      <c r="U8" s="20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M8" s="21"/>
    </row>
    <row r="9" spans="1:40" s="19" customFormat="1" ht="1.9" customHeight="1" x14ac:dyDescent="0.35">
      <c r="A9" s="102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8"/>
      <c r="S9" s="20"/>
      <c r="T9" s="20"/>
      <c r="U9" s="20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M9" s="21"/>
    </row>
    <row r="10" spans="1:40" s="19" customFormat="1" ht="10.9" customHeight="1" thickBot="1" x14ac:dyDescent="0.4">
      <c r="A10" s="28"/>
      <c r="B10" s="29"/>
      <c r="C10" s="29"/>
      <c r="D10" s="29"/>
      <c r="E10" s="29"/>
      <c r="F10" s="29"/>
      <c r="G10" s="29"/>
      <c r="H10" s="29"/>
      <c r="I10" s="29"/>
      <c r="J10" s="29"/>
      <c r="K10" s="30"/>
      <c r="L10" s="18"/>
      <c r="U10" s="20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M10" s="21"/>
    </row>
    <row r="11" spans="1:40" s="23" customFormat="1" ht="50.5" customHeight="1" x14ac:dyDescent="0.35">
      <c r="A11" s="103" t="s">
        <v>19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4"/>
      <c r="L11" s="31"/>
      <c r="M11" s="32"/>
      <c r="N11" s="32"/>
      <c r="U11" s="24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M11" s="25"/>
    </row>
    <row r="12" spans="1:40" s="23" customFormat="1" ht="51.65" customHeight="1" thickBot="1" x14ac:dyDescent="0.4">
      <c r="A12" s="89" t="s">
        <v>20</v>
      </c>
      <c r="B12" s="89"/>
      <c r="C12" s="89"/>
      <c r="D12" s="89"/>
      <c r="E12" s="89"/>
      <c r="F12" s="89"/>
      <c r="G12" s="89"/>
      <c r="H12" s="89"/>
      <c r="I12" s="89"/>
      <c r="J12" s="89"/>
      <c r="K12" s="90"/>
      <c r="L12" s="31"/>
      <c r="M12" s="32"/>
      <c r="N12" s="32"/>
      <c r="U12" s="24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M12" s="25"/>
    </row>
    <row r="13" spans="1:40" s="23" customFormat="1" ht="24" customHeight="1" thickBot="1" x14ac:dyDescent="0.4">
      <c r="A13" s="91" t="s">
        <v>21</v>
      </c>
      <c r="B13" s="91" t="s">
        <v>22</v>
      </c>
      <c r="C13" s="94" t="s">
        <v>23</v>
      </c>
      <c r="D13" s="95"/>
      <c r="E13" s="95"/>
      <c r="F13" s="95"/>
      <c r="G13" s="95"/>
      <c r="H13" s="95"/>
      <c r="I13" s="95"/>
      <c r="J13" s="95"/>
      <c r="K13" s="96"/>
      <c r="L13" s="31"/>
      <c r="M13" s="32"/>
      <c r="N13" s="32"/>
      <c r="U13" s="24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M13" s="25"/>
    </row>
    <row r="14" spans="1:40" s="37" customFormat="1" ht="66" customHeight="1" thickBot="1" x14ac:dyDescent="0.35">
      <c r="A14" s="92"/>
      <c r="B14" s="93"/>
      <c r="C14" s="33" t="s">
        <v>24</v>
      </c>
      <c r="D14" s="33" t="s">
        <v>25</v>
      </c>
      <c r="E14" s="33" t="s">
        <v>26</v>
      </c>
      <c r="F14" s="33" t="s">
        <v>27</v>
      </c>
      <c r="G14" s="33" t="s">
        <v>28</v>
      </c>
      <c r="H14" s="33" t="s">
        <v>29</v>
      </c>
      <c r="I14" s="33" t="s">
        <v>30</v>
      </c>
      <c r="J14" s="33" t="s">
        <v>31</v>
      </c>
      <c r="K14" s="34" t="s">
        <v>32</v>
      </c>
      <c r="L14" s="35"/>
      <c r="M14" s="36"/>
      <c r="N14" s="36"/>
      <c r="U14" s="38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M14" s="39"/>
    </row>
    <row r="15" spans="1:40" s="37" customFormat="1" ht="52.9" hidden="1" customHeight="1" thickBot="1" x14ac:dyDescent="0.35">
      <c r="A15" s="40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35"/>
      <c r="M15" s="36"/>
      <c r="N15" s="36"/>
      <c r="U15" s="38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M15" s="39"/>
    </row>
    <row r="16" spans="1:40" s="23" customFormat="1" ht="15.5" x14ac:dyDescent="0.35">
      <c r="A16" s="42">
        <v>1</v>
      </c>
      <c r="B16" s="43" t="s">
        <v>33</v>
      </c>
      <c r="C16" s="6">
        <f>'4-1A'!$E$13</f>
        <v>0</v>
      </c>
      <c r="D16" s="7">
        <f>'4-1A'!$I$6</f>
        <v>0</v>
      </c>
      <c r="E16" s="7">
        <f>'4-1A'!$I$7</f>
        <v>0</v>
      </c>
      <c r="F16" s="7">
        <f>'4-1A'!$I$8</f>
        <v>0</v>
      </c>
      <c r="G16" s="44">
        <f>SUM('4-1A'!$I$9)</f>
        <v>0</v>
      </c>
      <c r="H16" s="45">
        <f>SUM('4-1A'!$I$10)</f>
        <v>0</v>
      </c>
      <c r="I16" s="46">
        <f>SUM('4-1A'!$I$13)</f>
        <v>0</v>
      </c>
      <c r="J16" s="47">
        <f>SUM('4-1A'!$I$48)</f>
        <v>0</v>
      </c>
      <c r="K16" s="48">
        <f>SUM('4-1A'!$I$50)</f>
        <v>0</v>
      </c>
      <c r="L16" s="31"/>
      <c r="M16" s="32"/>
      <c r="N16" s="32"/>
      <c r="U16" s="24"/>
      <c r="V16" s="49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M16" s="50"/>
      <c r="AN16" s="25"/>
    </row>
    <row r="17" spans="1:40" s="23" customFormat="1" ht="16" thickBot="1" x14ac:dyDescent="0.4">
      <c r="A17" s="42">
        <v>2</v>
      </c>
      <c r="B17" s="51" t="s">
        <v>34</v>
      </c>
      <c r="C17" s="8">
        <f>'4-1B'!$E$13</f>
        <v>0</v>
      </c>
      <c r="D17" s="9">
        <f>'4-1B'!$I$6</f>
        <v>0</v>
      </c>
      <c r="E17" s="9">
        <f>'4-1B'!$I$7</f>
        <v>0</v>
      </c>
      <c r="F17" s="9">
        <f>'4-1B'!$I$8</f>
        <v>0</v>
      </c>
      <c r="G17" s="52">
        <f>SUM('4-1B'!$I$9)</f>
        <v>0</v>
      </c>
      <c r="H17" s="53">
        <f>SUM('4-1B'!$I$10)</f>
        <v>0</v>
      </c>
      <c r="I17" s="54">
        <f>SUM('4-1B'!$I$13)</f>
        <v>0</v>
      </c>
      <c r="J17" s="55">
        <f>SUM('4-1B'!$I$48)</f>
        <v>0</v>
      </c>
      <c r="K17" s="56">
        <f>SUM('4-1B'!$I$50)</f>
        <v>0</v>
      </c>
      <c r="L17" s="31"/>
      <c r="M17" s="32"/>
      <c r="N17" s="32"/>
      <c r="U17" s="24"/>
      <c r="V17" s="49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M17" s="50"/>
      <c r="AN17" s="25"/>
    </row>
    <row r="18" spans="1:40" s="23" customFormat="1" ht="16" thickTop="1" x14ac:dyDescent="0.35">
      <c r="A18" s="57">
        <v>4</v>
      </c>
      <c r="B18" s="43" t="s">
        <v>35</v>
      </c>
      <c r="C18" s="10">
        <f>'4-2A'!$E$13</f>
        <v>0</v>
      </c>
      <c r="D18" s="11">
        <f>'4-2A'!$I$6</f>
        <v>0</v>
      </c>
      <c r="E18" s="11">
        <f>'4-2A'!$I$7</f>
        <v>0</v>
      </c>
      <c r="F18" s="11">
        <f>'4-2A'!$I$8</f>
        <v>0</v>
      </c>
      <c r="G18" s="44">
        <f>SUM('4-2A'!$I$9)</f>
        <v>0</v>
      </c>
      <c r="H18" s="45">
        <f>SUM('4-2A'!$I$10)</f>
        <v>0</v>
      </c>
      <c r="I18" s="46">
        <f>SUM('4-2A'!$I$13)</f>
        <v>0</v>
      </c>
      <c r="J18" s="47">
        <f>SUM('4-2A'!$I$48)</f>
        <v>0</v>
      </c>
      <c r="K18" s="48">
        <f>SUM('4-2A'!$I$50)</f>
        <v>0</v>
      </c>
      <c r="L18" s="31"/>
      <c r="M18" s="32"/>
      <c r="N18" s="32"/>
      <c r="U18" s="24"/>
      <c r="V18" s="49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M18" s="58"/>
      <c r="AN18" s="25"/>
    </row>
    <row r="19" spans="1:40" s="23" customFormat="1" ht="15.5" x14ac:dyDescent="0.35">
      <c r="A19" s="42">
        <v>5</v>
      </c>
      <c r="B19" s="43" t="s">
        <v>36</v>
      </c>
      <c r="C19" s="6">
        <f>'4-2B'!$E$13</f>
        <v>0</v>
      </c>
      <c r="D19" s="7">
        <f>'4-2B'!$I$6</f>
        <v>0</v>
      </c>
      <c r="E19" s="7">
        <f>'4-2B'!$I$7</f>
        <v>0</v>
      </c>
      <c r="F19" s="7">
        <f>'4-2B'!$I$8</f>
        <v>0</v>
      </c>
      <c r="G19" s="44">
        <f>SUM('4-2B'!$I$9)</f>
        <v>0</v>
      </c>
      <c r="H19" s="45">
        <f>SUM('4-2B'!$I$10)</f>
        <v>0</v>
      </c>
      <c r="I19" s="46">
        <f>SUM('4-2B'!$I$13)</f>
        <v>0</v>
      </c>
      <c r="J19" s="47">
        <f>SUM('4-2B'!$I$48)</f>
        <v>0</v>
      </c>
      <c r="K19" s="48">
        <f>SUM('4-2B'!$I$50)</f>
        <v>0</v>
      </c>
      <c r="L19" s="31"/>
      <c r="M19" s="32"/>
      <c r="N19" s="32"/>
      <c r="U19" s="24"/>
      <c r="V19" s="49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M19" s="59"/>
      <c r="AN19" s="25"/>
    </row>
    <row r="20" spans="1:40" s="23" customFormat="1" ht="15.5" x14ac:dyDescent="0.35">
      <c r="A20" s="60">
        <v>6</v>
      </c>
      <c r="B20" s="51" t="s">
        <v>37</v>
      </c>
      <c r="C20" s="8">
        <f>'4-2C'!$E$13</f>
        <v>0</v>
      </c>
      <c r="D20" s="9">
        <f>'4-2C'!$I$6</f>
        <v>0</v>
      </c>
      <c r="E20" s="9">
        <f>'4-2C'!$I$7</f>
        <v>0</v>
      </c>
      <c r="F20" s="9">
        <f>'4-2C'!$I$8</f>
        <v>0</v>
      </c>
      <c r="G20" s="52">
        <f>SUM('4-2C'!$I$9)</f>
        <v>0</v>
      </c>
      <c r="H20" s="53">
        <f>SUM('4-2C'!$I$10)</f>
        <v>0</v>
      </c>
      <c r="I20" s="54">
        <f>SUM('4-2C'!$I$13)</f>
        <v>0</v>
      </c>
      <c r="J20" s="61">
        <f>SUM('4-2C'!$I$48)</f>
        <v>0</v>
      </c>
      <c r="K20" s="62">
        <f>SUM('4-2C'!$I$50)</f>
        <v>0</v>
      </c>
      <c r="L20" s="31"/>
      <c r="M20" s="32"/>
      <c r="N20" s="32"/>
      <c r="U20" s="24"/>
      <c r="V20" s="49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M20" s="59"/>
      <c r="AN20" s="25"/>
    </row>
    <row r="21" spans="1:40" ht="13.5" thickTop="1" x14ac:dyDescent="0.3"/>
    <row r="22" spans="1:40" ht="15.5" x14ac:dyDescent="0.3">
      <c r="B22" s="145" t="s">
        <v>115</v>
      </c>
      <c r="C22" s="146"/>
      <c r="D22" s="146"/>
      <c r="E22" s="146"/>
      <c r="F22" s="146"/>
      <c r="G22" s="146"/>
      <c r="H22" s="146"/>
      <c r="I22" s="146"/>
      <c r="J22" s="146"/>
      <c r="K22" s="147">
        <f>AVERAGE(K16:K20)</f>
        <v>0</v>
      </c>
    </row>
  </sheetData>
  <mergeCells count="10">
    <mergeCell ref="B22:J22"/>
    <mergeCell ref="A12:K12"/>
    <mergeCell ref="A13:A14"/>
    <mergeCell ref="B13:B14"/>
    <mergeCell ref="C13:K13"/>
    <mergeCell ref="A1:K1"/>
    <mergeCell ref="A2:K2"/>
    <mergeCell ref="A3:K3"/>
    <mergeCell ref="A4:K9"/>
    <mergeCell ref="A11:K11"/>
  </mergeCells>
  <conditionalFormatting sqref="J16:J20">
    <cfRule type="notContainsText" dxfId="1" priority="6" operator="notContains" text="Enter">
      <formula>ISERROR(SEARCH("Enter",J16))</formula>
    </cfRule>
  </conditionalFormatting>
  <conditionalFormatting sqref="K16:K20">
    <cfRule type="notContainsText" dxfId="0" priority="5" operator="notContains" text="cannot">
      <formula>ISERROR(SEARCH("cannot",K16))</formula>
    </cfRule>
  </conditionalFormatting>
  <dataValidations count="1">
    <dataValidation showInputMessage="1" sqref="B16:B20" xr:uid="{DA4C1B8B-DD80-4067-A0A4-5545D12B9DD6}"/>
  </dataValidations>
  <hyperlinks>
    <hyperlink ref="B16" location="'4-1A'!A1" display="4-1A: OEM Modified ADA Mobility Modified Mini-Van Rear Entry" xr:uid="{8F617DCD-413B-426C-B10B-0D18376D3982}"/>
    <hyperlink ref="B18" location="'4-2A'!A1" display="4-2A: Other Modified ADA Transit Van" xr:uid="{2A8C79F4-01F0-403D-8C6D-EAF97BD5CA64}"/>
    <hyperlink ref="B19" location="'4-2B'!A1" display="4-2B: Other Modified ADA Transit Van" xr:uid="{DAA2A820-6B38-4FBD-A62A-441A1C70D97A}"/>
    <hyperlink ref="B20" location="'4-2C'!A1" display="4-2C: Other Modified ADA Transit Van - Electric " xr:uid="{B8A96C64-FF90-4AEA-900D-8D3B43377005}"/>
    <hyperlink ref="B17" location="'4-1B'!A1" display="4-1B: OEM Modified ADA Mobility Modified Mini-Van Side Entry" xr:uid="{1F3B535A-AD06-427B-A5E7-00BAFE52955C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84F0A-A4E6-466A-9170-2A8E6514F64B}">
  <dimension ref="A1:L52"/>
  <sheetViews>
    <sheetView workbookViewId="0">
      <selection activeCell="I52" sqref="A1:I52"/>
    </sheetView>
  </sheetViews>
  <sheetFormatPr defaultColWidth="8.796875" defaultRowHeight="13" x14ac:dyDescent="0.3"/>
  <cols>
    <col min="1" max="2" width="8.796875" style="12"/>
    <col min="3" max="3" width="18" style="12" customWidth="1"/>
    <col min="4" max="4" width="16.296875" style="12" customWidth="1"/>
    <col min="5" max="8" width="8.796875" style="12"/>
    <col min="9" max="9" width="14.796875" style="12" customWidth="1"/>
    <col min="10" max="16384" width="8.796875" style="12"/>
  </cols>
  <sheetData>
    <row r="1" spans="1:9" ht="15.5" x14ac:dyDescent="0.3">
      <c r="A1" s="109" t="s">
        <v>38</v>
      </c>
      <c r="B1" s="109"/>
      <c r="C1" s="109"/>
      <c r="D1" s="109"/>
      <c r="E1" s="109"/>
      <c r="F1" s="109"/>
      <c r="G1" s="109"/>
      <c r="H1" s="109"/>
      <c r="I1" s="109"/>
    </row>
    <row r="2" spans="1:9" ht="15.5" x14ac:dyDescent="0.3">
      <c r="A2" s="109" t="s">
        <v>39</v>
      </c>
      <c r="B2" s="109"/>
      <c r="C2" s="109"/>
      <c r="D2" s="109"/>
      <c r="E2" s="109"/>
      <c r="F2" s="109"/>
      <c r="G2" s="109"/>
      <c r="H2" s="109"/>
      <c r="I2" s="109"/>
    </row>
    <row r="3" spans="1:9" ht="15.5" x14ac:dyDescent="0.3">
      <c r="A3" s="64" t="s">
        <v>40</v>
      </c>
      <c r="B3" s="64"/>
      <c r="C3" s="64"/>
      <c r="D3" s="64"/>
      <c r="E3" s="64"/>
      <c r="F3" s="64"/>
      <c r="G3" s="64"/>
      <c r="H3" s="64"/>
      <c r="I3" s="64"/>
    </row>
    <row r="4" spans="1:9" ht="15.5" x14ac:dyDescent="0.3">
      <c r="A4" s="109" t="s">
        <v>41</v>
      </c>
      <c r="B4" s="109"/>
      <c r="C4" s="109"/>
      <c r="D4" s="109"/>
      <c r="E4" s="109"/>
      <c r="F4" s="109"/>
      <c r="G4" s="109"/>
      <c r="H4" s="109"/>
      <c r="I4" s="109"/>
    </row>
    <row r="5" spans="1:9" ht="15.5" x14ac:dyDescent="0.3">
      <c r="A5" s="111" t="s">
        <v>42</v>
      </c>
      <c r="B5" s="111"/>
      <c r="C5" s="111"/>
      <c r="D5" s="112" t="s">
        <v>17</v>
      </c>
      <c r="E5" s="112"/>
      <c r="F5" s="112"/>
      <c r="G5" s="112"/>
      <c r="H5" s="112"/>
      <c r="I5" s="112"/>
    </row>
    <row r="6" spans="1:9" ht="15.5" x14ac:dyDescent="0.3">
      <c r="A6" s="105" t="s">
        <v>43</v>
      </c>
      <c r="B6" s="106"/>
      <c r="C6" s="106"/>
      <c r="D6" s="107"/>
      <c r="E6" s="107"/>
      <c r="F6" s="107"/>
      <c r="G6" s="107"/>
      <c r="H6" s="108"/>
      <c r="I6" s="65"/>
    </row>
    <row r="7" spans="1:9" ht="15.5" x14ac:dyDescent="0.3">
      <c r="A7" s="105" t="s">
        <v>44</v>
      </c>
      <c r="B7" s="106"/>
      <c r="C7" s="106"/>
      <c r="D7" s="107"/>
      <c r="E7" s="107"/>
      <c r="F7" s="107"/>
      <c r="G7" s="107"/>
      <c r="H7" s="108"/>
      <c r="I7" s="65"/>
    </row>
    <row r="8" spans="1:9" ht="15.5" x14ac:dyDescent="0.3">
      <c r="A8" s="105" t="s">
        <v>45</v>
      </c>
      <c r="B8" s="106"/>
      <c r="C8" s="106"/>
      <c r="D8" s="107"/>
      <c r="E8" s="107"/>
      <c r="F8" s="107"/>
      <c r="G8" s="107"/>
      <c r="H8" s="108"/>
      <c r="I8" s="65"/>
    </row>
    <row r="9" spans="1:9" ht="15.5" x14ac:dyDescent="0.3">
      <c r="A9" s="105" t="s">
        <v>46</v>
      </c>
      <c r="B9" s="106"/>
      <c r="C9" s="106"/>
      <c r="D9" s="107"/>
      <c r="E9" s="107"/>
      <c r="F9" s="107"/>
      <c r="G9" s="107"/>
      <c r="H9" s="108"/>
      <c r="I9" s="66">
        <v>0</v>
      </c>
    </row>
    <row r="10" spans="1:9" ht="15.5" x14ac:dyDescent="0.3">
      <c r="A10" s="105" t="s">
        <v>47</v>
      </c>
      <c r="B10" s="106"/>
      <c r="C10" s="106"/>
      <c r="D10" s="107"/>
      <c r="E10" s="107"/>
      <c r="F10" s="107"/>
      <c r="G10" s="107"/>
      <c r="H10" s="108"/>
      <c r="I10" s="66">
        <v>0</v>
      </c>
    </row>
    <row r="11" spans="1:9" ht="15.5" x14ac:dyDescent="0.3">
      <c r="A11" s="109" t="s">
        <v>48</v>
      </c>
      <c r="B11" s="109"/>
      <c r="C11" s="109"/>
      <c r="D11" s="109"/>
      <c r="E11" s="109"/>
      <c r="F11" s="109"/>
      <c r="G11" s="109"/>
      <c r="H11" s="109"/>
      <c r="I11" s="109"/>
    </row>
    <row r="12" spans="1:9" ht="15.5" x14ac:dyDescent="0.3">
      <c r="A12" s="111" t="s">
        <v>49</v>
      </c>
      <c r="B12" s="113"/>
      <c r="C12" s="113"/>
      <c r="D12" s="113"/>
      <c r="E12" s="117" t="s">
        <v>50</v>
      </c>
      <c r="F12" s="118"/>
      <c r="G12" s="118"/>
      <c r="H12" s="118"/>
      <c r="I12" s="68" t="s">
        <v>51</v>
      </c>
    </row>
    <row r="13" spans="1:9" ht="31" customHeight="1" x14ac:dyDescent="0.3">
      <c r="A13" s="115" t="s">
        <v>52</v>
      </c>
      <c r="B13" s="115"/>
      <c r="C13" s="115"/>
      <c r="D13" s="115"/>
      <c r="E13" s="116"/>
      <c r="F13" s="116"/>
      <c r="G13" s="116"/>
      <c r="H13" s="113"/>
      <c r="I13" s="72">
        <v>0</v>
      </c>
    </row>
    <row r="14" spans="1:9" ht="15.5" x14ac:dyDescent="0.3">
      <c r="A14" s="109" t="s">
        <v>53</v>
      </c>
      <c r="B14" s="109"/>
      <c r="C14" s="109"/>
      <c r="D14" s="109"/>
      <c r="E14" s="109"/>
      <c r="F14" s="109"/>
      <c r="G14" s="109"/>
      <c r="H14" s="109"/>
      <c r="I14" s="109"/>
    </row>
    <row r="15" spans="1:9" s="13" customFormat="1" ht="15.5" x14ac:dyDescent="0.3">
      <c r="A15" s="114" t="s">
        <v>54</v>
      </c>
      <c r="B15" s="114"/>
      <c r="C15" s="114"/>
      <c r="D15" s="114"/>
      <c r="E15" s="114"/>
      <c r="F15" s="114"/>
      <c r="G15" s="114"/>
      <c r="H15" s="114"/>
      <c r="I15" s="114"/>
    </row>
    <row r="16" spans="1:9" s="13" customFormat="1" ht="16" customHeight="1" x14ac:dyDescent="0.3">
      <c r="A16" s="114"/>
      <c r="B16" s="114"/>
      <c r="C16" s="114"/>
      <c r="D16" s="114"/>
      <c r="E16" s="114"/>
      <c r="F16" s="114"/>
      <c r="G16" s="114"/>
      <c r="H16" s="114"/>
      <c r="I16" s="114"/>
    </row>
    <row r="17" spans="1:9" s="14" customFormat="1" ht="15.5" x14ac:dyDescent="0.3">
      <c r="A17" s="63" t="s">
        <v>55</v>
      </c>
      <c r="B17" s="109" t="s">
        <v>56</v>
      </c>
      <c r="C17" s="109"/>
      <c r="D17" s="109"/>
      <c r="E17" s="109" t="s">
        <v>57</v>
      </c>
      <c r="F17" s="109"/>
      <c r="G17" s="109"/>
      <c r="H17" s="109"/>
      <c r="I17" s="109"/>
    </row>
    <row r="18" spans="1:9" s="13" customFormat="1" ht="15.5" x14ac:dyDescent="0.3">
      <c r="A18" s="67">
        <v>1</v>
      </c>
      <c r="B18" s="113" t="s">
        <v>58</v>
      </c>
      <c r="C18" s="113"/>
      <c r="D18" s="113"/>
      <c r="E18" s="116"/>
      <c r="F18" s="116"/>
      <c r="G18" s="116"/>
      <c r="H18" s="116"/>
      <c r="I18" s="116"/>
    </row>
    <row r="19" spans="1:9" s="13" customFormat="1" ht="15.5" x14ac:dyDescent="0.3">
      <c r="A19" s="67">
        <v>2</v>
      </c>
      <c r="B19" s="113" t="s">
        <v>59</v>
      </c>
      <c r="C19" s="113"/>
      <c r="D19" s="113"/>
      <c r="E19" s="116"/>
      <c r="F19" s="116"/>
      <c r="G19" s="116"/>
      <c r="H19" s="116"/>
      <c r="I19" s="116"/>
    </row>
    <row r="20" spans="1:9" s="13" customFormat="1" ht="15.5" x14ac:dyDescent="0.3">
      <c r="A20" s="67">
        <v>3</v>
      </c>
      <c r="B20" s="113" t="s">
        <v>60</v>
      </c>
      <c r="C20" s="113"/>
      <c r="D20" s="113"/>
      <c r="E20" s="116"/>
      <c r="F20" s="116"/>
      <c r="G20" s="116"/>
      <c r="H20" s="116"/>
      <c r="I20" s="116"/>
    </row>
    <row r="21" spans="1:9" s="13" customFormat="1" ht="15.5" x14ac:dyDescent="0.3">
      <c r="A21" s="67">
        <v>4</v>
      </c>
      <c r="B21" s="113" t="s">
        <v>61</v>
      </c>
      <c r="C21" s="113"/>
      <c r="D21" s="113"/>
      <c r="E21" s="116"/>
      <c r="F21" s="116"/>
      <c r="G21" s="116"/>
      <c r="H21" s="116"/>
      <c r="I21" s="116"/>
    </row>
    <row r="22" spans="1:9" s="13" customFormat="1" ht="15.5" x14ac:dyDescent="0.3">
      <c r="A22" s="67">
        <v>5</v>
      </c>
      <c r="B22" s="113" t="s">
        <v>62</v>
      </c>
      <c r="C22" s="113"/>
      <c r="D22" s="113"/>
      <c r="E22" s="116"/>
      <c r="F22" s="116"/>
      <c r="G22" s="116"/>
      <c r="H22" s="116"/>
      <c r="I22" s="116"/>
    </row>
    <row r="23" spans="1:9" s="13" customFormat="1" ht="15.5" x14ac:dyDescent="0.3">
      <c r="A23" s="67">
        <v>6</v>
      </c>
      <c r="B23" s="113" t="s">
        <v>63</v>
      </c>
      <c r="C23" s="113"/>
      <c r="D23" s="113"/>
      <c r="E23" s="116"/>
      <c r="F23" s="116"/>
      <c r="G23" s="116"/>
      <c r="H23" s="116"/>
      <c r="I23" s="116"/>
    </row>
    <row r="24" spans="1:9" s="13" customFormat="1" ht="15.5" x14ac:dyDescent="0.3">
      <c r="A24" s="67">
        <v>7</v>
      </c>
      <c r="B24" s="113" t="s">
        <v>64</v>
      </c>
      <c r="C24" s="113"/>
      <c r="D24" s="113"/>
      <c r="E24" s="116"/>
      <c r="F24" s="116"/>
      <c r="G24" s="116"/>
      <c r="H24" s="116"/>
      <c r="I24" s="116"/>
    </row>
    <row r="25" spans="1:9" s="13" customFormat="1" ht="15.5" x14ac:dyDescent="0.3">
      <c r="A25" s="67">
        <v>8</v>
      </c>
      <c r="B25" s="113" t="s">
        <v>65</v>
      </c>
      <c r="C25" s="113"/>
      <c r="D25" s="113"/>
      <c r="E25" s="116"/>
      <c r="F25" s="116"/>
      <c r="G25" s="116"/>
      <c r="H25" s="116"/>
      <c r="I25" s="116"/>
    </row>
    <row r="26" spans="1:9" s="13" customFormat="1" ht="15.5" x14ac:dyDescent="0.3">
      <c r="A26" s="67">
        <v>9</v>
      </c>
      <c r="B26" s="113" t="s">
        <v>66</v>
      </c>
      <c r="C26" s="113"/>
      <c r="D26" s="113"/>
      <c r="E26" s="116"/>
      <c r="F26" s="116"/>
      <c r="G26" s="116"/>
      <c r="H26" s="116"/>
      <c r="I26" s="116"/>
    </row>
    <row r="27" spans="1:9" s="13" customFormat="1" ht="15.5" x14ac:dyDescent="0.3">
      <c r="A27" s="67">
        <v>10</v>
      </c>
      <c r="B27" s="113" t="s">
        <v>67</v>
      </c>
      <c r="C27" s="113"/>
      <c r="D27" s="113"/>
      <c r="E27" s="116"/>
      <c r="F27" s="116"/>
      <c r="G27" s="116"/>
      <c r="H27" s="116"/>
      <c r="I27" s="116"/>
    </row>
    <row r="28" spans="1:9" s="13" customFormat="1" ht="15.5" x14ac:dyDescent="0.3">
      <c r="A28" s="67">
        <v>11</v>
      </c>
      <c r="B28" s="113" t="s">
        <v>68</v>
      </c>
      <c r="C28" s="113"/>
      <c r="D28" s="113"/>
      <c r="E28" s="116"/>
      <c r="F28" s="116"/>
      <c r="G28" s="116"/>
      <c r="H28" s="116"/>
      <c r="I28" s="116"/>
    </row>
    <row r="29" spans="1:9" s="13" customFormat="1" ht="15.5" x14ac:dyDescent="0.3">
      <c r="A29" s="67">
        <v>12</v>
      </c>
      <c r="B29" s="113" t="s">
        <v>69</v>
      </c>
      <c r="C29" s="113"/>
      <c r="D29" s="113"/>
      <c r="E29" s="116"/>
      <c r="F29" s="116"/>
      <c r="G29" s="116"/>
      <c r="H29" s="116"/>
      <c r="I29" s="116"/>
    </row>
    <row r="30" spans="1:9" s="13" customFormat="1" ht="15.5" x14ac:dyDescent="0.3">
      <c r="A30" s="67">
        <v>13</v>
      </c>
      <c r="B30" s="113" t="s">
        <v>70</v>
      </c>
      <c r="C30" s="113"/>
      <c r="D30" s="113"/>
      <c r="E30" s="116"/>
      <c r="F30" s="116"/>
      <c r="G30" s="116"/>
      <c r="H30" s="116"/>
      <c r="I30" s="116"/>
    </row>
    <row r="31" spans="1:9" s="13" customFormat="1" ht="15.5" x14ac:dyDescent="0.3">
      <c r="A31" s="67">
        <v>14</v>
      </c>
      <c r="B31" s="113" t="s">
        <v>71</v>
      </c>
      <c r="C31" s="113"/>
      <c r="D31" s="113"/>
      <c r="E31" s="116"/>
      <c r="F31" s="116"/>
      <c r="G31" s="116"/>
      <c r="H31" s="116"/>
      <c r="I31" s="116"/>
    </row>
    <row r="32" spans="1:9" s="13" customFormat="1" ht="15.5" x14ac:dyDescent="0.3">
      <c r="A32" s="67">
        <v>15</v>
      </c>
      <c r="B32" s="113" t="s">
        <v>72</v>
      </c>
      <c r="C32" s="113"/>
      <c r="D32" s="113"/>
      <c r="E32" s="116"/>
      <c r="F32" s="116"/>
      <c r="G32" s="116"/>
      <c r="H32" s="116"/>
      <c r="I32" s="116"/>
    </row>
    <row r="33" spans="1:12" s="13" customFormat="1" ht="15.5" x14ac:dyDescent="0.3">
      <c r="A33" s="67">
        <v>16</v>
      </c>
      <c r="B33" s="113" t="s">
        <v>73</v>
      </c>
      <c r="C33" s="113"/>
      <c r="D33" s="113"/>
      <c r="E33" s="116"/>
      <c r="F33" s="116"/>
      <c r="G33" s="116"/>
      <c r="H33" s="116"/>
      <c r="I33" s="116"/>
    </row>
    <row r="34" spans="1:12" s="13" customFormat="1" ht="15.5" x14ac:dyDescent="0.3">
      <c r="A34" s="67">
        <v>17</v>
      </c>
      <c r="B34" s="113" t="s">
        <v>74</v>
      </c>
      <c r="C34" s="113"/>
      <c r="D34" s="113"/>
      <c r="E34" s="116"/>
      <c r="F34" s="116"/>
      <c r="G34" s="116"/>
      <c r="H34" s="116"/>
      <c r="I34" s="116"/>
    </row>
    <row r="35" spans="1:12" s="13" customFormat="1" ht="15.5" x14ac:dyDescent="0.3">
      <c r="A35" s="67">
        <v>18</v>
      </c>
      <c r="B35" s="113" t="s">
        <v>75</v>
      </c>
      <c r="C35" s="113"/>
      <c r="D35" s="113"/>
      <c r="E35" s="116"/>
      <c r="F35" s="116"/>
      <c r="G35" s="116"/>
      <c r="H35" s="116"/>
      <c r="I35" s="116"/>
    </row>
    <row r="36" spans="1:12" s="14" customFormat="1" ht="15.5" x14ac:dyDescent="0.3">
      <c r="A36" s="121" t="s">
        <v>76</v>
      </c>
      <c r="B36" s="122"/>
      <c r="C36" s="122"/>
      <c r="D36" s="122"/>
      <c r="E36" s="122"/>
      <c r="F36" s="122"/>
      <c r="G36" s="122"/>
      <c r="H36" s="122"/>
      <c r="I36" s="122"/>
    </row>
    <row r="37" spans="1:12" s="14" customFormat="1" ht="15.5" x14ac:dyDescent="0.3">
      <c r="A37" s="63" t="s">
        <v>55</v>
      </c>
      <c r="B37" s="109" t="s">
        <v>77</v>
      </c>
      <c r="C37" s="109"/>
      <c r="D37" s="109"/>
      <c r="E37" s="123" t="s">
        <v>78</v>
      </c>
      <c r="F37" s="124"/>
      <c r="G37" s="124"/>
      <c r="H37" s="124"/>
      <c r="I37" s="69" t="s">
        <v>51</v>
      </c>
      <c r="J37" s="15"/>
      <c r="K37" s="15"/>
      <c r="L37" s="15"/>
    </row>
    <row r="38" spans="1:12" ht="15.5" x14ac:dyDescent="0.3">
      <c r="A38" s="67">
        <v>1</v>
      </c>
      <c r="B38" s="113" t="s">
        <v>79</v>
      </c>
      <c r="C38" s="113"/>
      <c r="D38" s="113"/>
      <c r="E38" s="116"/>
      <c r="F38" s="113"/>
      <c r="G38" s="113"/>
      <c r="H38" s="113"/>
      <c r="I38" s="72">
        <v>0</v>
      </c>
    </row>
    <row r="39" spans="1:12" ht="15.5" x14ac:dyDescent="0.3">
      <c r="A39" s="67">
        <v>2</v>
      </c>
      <c r="B39" s="113" t="s">
        <v>80</v>
      </c>
      <c r="C39" s="113"/>
      <c r="D39" s="113"/>
      <c r="E39" s="116"/>
      <c r="F39" s="113"/>
      <c r="G39" s="113"/>
      <c r="H39" s="113"/>
      <c r="I39" s="72">
        <v>0</v>
      </c>
    </row>
    <row r="40" spans="1:12" ht="15.5" x14ac:dyDescent="0.3">
      <c r="A40" s="67">
        <v>3</v>
      </c>
      <c r="B40" s="113" t="s">
        <v>81</v>
      </c>
      <c r="C40" s="113"/>
      <c r="D40" s="113"/>
      <c r="E40" s="116"/>
      <c r="F40" s="113"/>
      <c r="G40" s="113"/>
      <c r="H40" s="113"/>
      <c r="I40" s="72">
        <v>0</v>
      </c>
    </row>
    <row r="41" spans="1:12" ht="15.5" x14ac:dyDescent="0.3">
      <c r="A41" s="67">
        <v>4</v>
      </c>
      <c r="B41" s="113" t="s">
        <v>82</v>
      </c>
      <c r="C41" s="113"/>
      <c r="D41" s="113"/>
      <c r="E41" s="116"/>
      <c r="F41" s="113"/>
      <c r="G41" s="113"/>
      <c r="H41" s="113"/>
      <c r="I41" s="72">
        <v>0</v>
      </c>
    </row>
    <row r="42" spans="1:12" ht="15.5" x14ac:dyDescent="0.3">
      <c r="A42" s="67">
        <v>5</v>
      </c>
      <c r="B42" s="113" t="s">
        <v>83</v>
      </c>
      <c r="C42" s="113"/>
      <c r="D42" s="113"/>
      <c r="E42" s="116"/>
      <c r="F42" s="113"/>
      <c r="G42" s="113"/>
      <c r="H42" s="113"/>
      <c r="I42" s="72">
        <v>0</v>
      </c>
    </row>
    <row r="43" spans="1:12" ht="15.5" x14ac:dyDescent="0.3">
      <c r="A43" s="67">
        <v>6</v>
      </c>
      <c r="B43" s="113" t="s">
        <v>84</v>
      </c>
      <c r="C43" s="113"/>
      <c r="D43" s="113"/>
      <c r="E43" s="116"/>
      <c r="F43" s="113"/>
      <c r="G43" s="113"/>
      <c r="H43" s="113"/>
      <c r="I43" s="72">
        <v>0</v>
      </c>
    </row>
    <row r="44" spans="1:12" ht="15.5" x14ac:dyDescent="0.3">
      <c r="A44" s="67">
        <v>7</v>
      </c>
      <c r="B44" s="113" t="s">
        <v>85</v>
      </c>
      <c r="C44" s="113"/>
      <c r="D44" s="113"/>
      <c r="E44" s="116"/>
      <c r="F44" s="113"/>
      <c r="G44" s="113"/>
      <c r="H44" s="113"/>
      <c r="I44" s="72">
        <v>0</v>
      </c>
    </row>
    <row r="45" spans="1:12" ht="15.5" x14ac:dyDescent="0.3">
      <c r="A45" s="67">
        <v>8</v>
      </c>
      <c r="B45" s="113" t="s">
        <v>86</v>
      </c>
      <c r="C45" s="113"/>
      <c r="D45" s="113"/>
      <c r="E45" s="116"/>
      <c r="F45" s="113"/>
      <c r="G45" s="113"/>
      <c r="H45" s="113"/>
      <c r="I45" s="72">
        <v>0</v>
      </c>
    </row>
    <row r="46" spans="1:12" ht="15.5" x14ac:dyDescent="0.3">
      <c r="A46" s="67">
        <v>9</v>
      </c>
      <c r="B46" s="113" t="s">
        <v>87</v>
      </c>
      <c r="C46" s="113"/>
      <c r="D46" s="113"/>
      <c r="E46" s="116"/>
      <c r="F46" s="113"/>
      <c r="G46" s="113"/>
      <c r="H46" s="113"/>
      <c r="I46" s="72">
        <v>0</v>
      </c>
    </row>
    <row r="47" spans="1:12" ht="15.5" x14ac:dyDescent="0.3">
      <c r="A47" s="67">
        <v>10</v>
      </c>
      <c r="B47" s="113" t="s">
        <v>88</v>
      </c>
      <c r="C47" s="113"/>
      <c r="D47" s="113"/>
      <c r="E47" s="116"/>
      <c r="F47" s="113"/>
      <c r="G47" s="113"/>
      <c r="H47" s="113"/>
      <c r="I47" s="72">
        <v>0</v>
      </c>
    </row>
    <row r="48" spans="1:12" ht="15.5" x14ac:dyDescent="0.3">
      <c r="A48" s="119" t="s">
        <v>89</v>
      </c>
      <c r="B48" s="120"/>
      <c r="C48" s="120"/>
      <c r="D48" s="120"/>
      <c r="E48" s="120"/>
      <c r="F48" s="120"/>
      <c r="G48" s="120"/>
      <c r="H48" s="120"/>
      <c r="I48" s="70">
        <f>SUM(I38:I47)</f>
        <v>0</v>
      </c>
    </row>
    <row r="49" spans="1:9" ht="7.5" customHeight="1" x14ac:dyDescent="0.3">
      <c r="A49" s="64"/>
      <c r="B49" s="64"/>
      <c r="C49" s="64"/>
      <c r="D49" s="64"/>
      <c r="E49" s="64"/>
      <c r="F49" s="64"/>
      <c r="G49" s="64"/>
      <c r="H49" s="64"/>
      <c r="I49" s="64"/>
    </row>
    <row r="50" spans="1:9" ht="15.5" x14ac:dyDescent="0.3">
      <c r="A50" s="110" t="s">
        <v>90</v>
      </c>
      <c r="B50" s="110"/>
      <c r="C50" s="110"/>
      <c r="D50" s="110"/>
      <c r="E50" s="110"/>
      <c r="F50" s="110"/>
      <c r="G50" s="110"/>
      <c r="H50" s="110"/>
      <c r="I50" s="71">
        <f>SUM(I13,I48)</f>
        <v>0</v>
      </c>
    </row>
    <row r="51" spans="1:9" ht="15.5" x14ac:dyDescent="0.3">
      <c r="A51" s="64"/>
      <c r="B51" s="64"/>
      <c r="C51" s="64"/>
      <c r="D51" s="64"/>
      <c r="E51" s="64"/>
      <c r="F51" s="64"/>
      <c r="G51" s="64"/>
      <c r="H51" s="64"/>
      <c r="I51" s="64"/>
    </row>
    <row r="52" spans="1:9" ht="15.5" x14ac:dyDescent="0.3">
      <c r="A52" s="64"/>
      <c r="B52" s="64"/>
      <c r="C52" s="64"/>
      <c r="D52" s="64"/>
      <c r="E52" s="64"/>
      <c r="F52" s="64"/>
      <c r="G52" s="64"/>
      <c r="H52" s="64"/>
      <c r="I52" s="64"/>
    </row>
  </sheetData>
  <mergeCells count="80">
    <mergeCell ref="E46:H46"/>
    <mergeCell ref="E47:H47"/>
    <mergeCell ref="E37:H37"/>
    <mergeCell ref="E40:H40"/>
    <mergeCell ref="E41:H41"/>
    <mergeCell ref="E42:H42"/>
    <mergeCell ref="E43:H43"/>
    <mergeCell ref="E44:H44"/>
    <mergeCell ref="E45:H45"/>
    <mergeCell ref="A8:H8"/>
    <mergeCell ref="A10:H10"/>
    <mergeCell ref="A9:H9"/>
    <mergeCell ref="A48:H48"/>
    <mergeCell ref="E38:H38"/>
    <mergeCell ref="E39:H39"/>
    <mergeCell ref="B37:D37"/>
    <mergeCell ref="B46:D46"/>
    <mergeCell ref="B47:D47"/>
    <mergeCell ref="B43:D43"/>
    <mergeCell ref="B44:D44"/>
    <mergeCell ref="B45:D45"/>
    <mergeCell ref="B40:D40"/>
    <mergeCell ref="B41:D41"/>
    <mergeCell ref="B42:D42"/>
    <mergeCell ref="A36:I36"/>
    <mergeCell ref="B38:D38"/>
    <mergeCell ref="B39:D39"/>
    <mergeCell ref="B34:D34"/>
    <mergeCell ref="E34:I34"/>
    <mergeCell ref="B35:D35"/>
    <mergeCell ref="E35:I35"/>
    <mergeCell ref="E12:H12"/>
    <mergeCell ref="E13:H13"/>
    <mergeCell ref="B31:D31"/>
    <mergeCell ref="E31:I31"/>
    <mergeCell ref="B32:D32"/>
    <mergeCell ref="E32:I32"/>
    <mergeCell ref="E18:I18"/>
    <mergeCell ref="E19:I19"/>
    <mergeCell ref="E20:I20"/>
    <mergeCell ref="E22:I22"/>
    <mergeCell ref="E21:I21"/>
    <mergeCell ref="E23:I23"/>
    <mergeCell ref="E24:I24"/>
    <mergeCell ref="E25:I25"/>
    <mergeCell ref="E26:I26"/>
    <mergeCell ref="B21:D21"/>
    <mergeCell ref="B25:D25"/>
    <mergeCell ref="B26:D26"/>
    <mergeCell ref="B33:D33"/>
    <mergeCell ref="E33:I33"/>
    <mergeCell ref="E27:I27"/>
    <mergeCell ref="B28:D28"/>
    <mergeCell ref="E28:I28"/>
    <mergeCell ref="B29:D29"/>
    <mergeCell ref="E29:I29"/>
    <mergeCell ref="B30:D30"/>
    <mergeCell ref="E30:I30"/>
    <mergeCell ref="B27:D27"/>
    <mergeCell ref="B19:D19"/>
    <mergeCell ref="B20:D20"/>
    <mergeCell ref="B22:D22"/>
    <mergeCell ref="B23:D23"/>
    <mergeCell ref="B24:D24"/>
    <mergeCell ref="A7:H7"/>
    <mergeCell ref="A1:I1"/>
    <mergeCell ref="A50:H50"/>
    <mergeCell ref="A2:I2"/>
    <mergeCell ref="A4:I4"/>
    <mergeCell ref="A5:C5"/>
    <mergeCell ref="D5:I5"/>
    <mergeCell ref="A6:H6"/>
    <mergeCell ref="A12:D12"/>
    <mergeCell ref="A14:I14"/>
    <mergeCell ref="A15:I16"/>
    <mergeCell ref="A11:I11"/>
    <mergeCell ref="A13:D13"/>
    <mergeCell ref="B17:D17"/>
    <mergeCell ref="E17:I17"/>
    <mergeCell ref="B18:D18"/>
  </mergeCells>
  <pageMargins left="0.45" right="0.45" top="0.25" bottom="0.25" header="0.3" footer="0.3"/>
  <pageSetup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FTA Option" prompt="Use dropdown to select option" xr:uid="{852F112B-1483-400C-889E-4EF6C0737EF0}">
          <x14:formula1>
            <xm:f>Data!$A$2:$A$3</xm:f>
          </x14:formula1>
          <xm:sqref>I6</xm:sqref>
        </x14:dataValidation>
        <x14:dataValidation type="list" allowBlank="1" showInputMessage="1" showErrorMessage="1" promptTitle="Fuel Option" prompt="Use dropdown to select option" xr:uid="{72F5506E-0AA1-47AD-AAA0-D744ECD76660}">
          <x14:formula1>
            <xm:f>Data!$C$2:$C$8</xm:f>
          </x14:formula1>
          <xm:sqref>I7</xm:sqref>
        </x14:dataValidation>
        <x14:dataValidation type="list" allowBlank="1" showInputMessage="1" showErrorMessage="1" promptTitle="Floor Option" prompt="Use dropdown to select option" xr:uid="{46A363B0-5D46-417E-919B-FDEFBCE8BCE7}">
          <x14:formula1>
            <xm:f>Data!$E$2:$E$5</xm:f>
          </x14:formula1>
          <xm:sqref>I8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C835D-3F6B-4B04-93A3-587325B94F0E}">
  <dimension ref="A1:L51"/>
  <sheetViews>
    <sheetView topLeftCell="A24" workbookViewId="0">
      <selection activeCell="I51" sqref="A1:I51"/>
    </sheetView>
  </sheetViews>
  <sheetFormatPr defaultColWidth="8.796875" defaultRowHeight="13" x14ac:dyDescent="0.3"/>
  <cols>
    <col min="1" max="2" width="8.796875" style="12"/>
    <col min="3" max="3" width="18" style="12" customWidth="1"/>
    <col min="4" max="4" width="16.296875" style="12" customWidth="1"/>
    <col min="5" max="8" width="8.796875" style="12"/>
    <col min="9" max="9" width="14.796875" style="12" customWidth="1"/>
    <col min="10" max="16384" width="8.796875" style="12"/>
  </cols>
  <sheetData>
    <row r="1" spans="1:9" ht="15.5" x14ac:dyDescent="0.3">
      <c r="A1" s="109" t="s">
        <v>38</v>
      </c>
      <c r="B1" s="109"/>
      <c r="C1" s="109"/>
      <c r="D1" s="109"/>
      <c r="E1" s="109"/>
      <c r="F1" s="109"/>
      <c r="G1" s="109"/>
      <c r="H1" s="109"/>
      <c r="I1" s="109"/>
    </row>
    <row r="2" spans="1:9" ht="15.5" x14ac:dyDescent="0.3">
      <c r="A2" s="109" t="s">
        <v>91</v>
      </c>
      <c r="B2" s="109"/>
      <c r="C2" s="109"/>
      <c r="D2" s="109"/>
      <c r="E2" s="109"/>
      <c r="F2" s="109"/>
      <c r="G2" s="109"/>
      <c r="H2" s="109"/>
      <c r="I2" s="109"/>
    </row>
    <row r="3" spans="1:9" ht="15.5" x14ac:dyDescent="0.3">
      <c r="A3" s="64" t="s">
        <v>40</v>
      </c>
      <c r="B3" s="64"/>
      <c r="C3" s="64"/>
      <c r="D3" s="64"/>
      <c r="E3" s="64"/>
      <c r="F3" s="64"/>
      <c r="G3" s="64"/>
      <c r="H3" s="64"/>
      <c r="I3" s="64"/>
    </row>
    <row r="4" spans="1:9" ht="15.5" x14ac:dyDescent="0.3">
      <c r="A4" s="109" t="s">
        <v>41</v>
      </c>
      <c r="B4" s="109"/>
      <c r="C4" s="109"/>
      <c r="D4" s="109"/>
      <c r="E4" s="109"/>
      <c r="F4" s="109"/>
      <c r="G4" s="109"/>
      <c r="H4" s="109"/>
      <c r="I4" s="109"/>
    </row>
    <row r="5" spans="1:9" ht="15.5" x14ac:dyDescent="0.3">
      <c r="A5" s="111" t="s">
        <v>42</v>
      </c>
      <c r="B5" s="111"/>
      <c r="C5" s="111"/>
      <c r="D5" s="112" t="s">
        <v>17</v>
      </c>
      <c r="E5" s="112"/>
      <c r="F5" s="112"/>
      <c r="G5" s="112"/>
      <c r="H5" s="112"/>
      <c r="I5" s="112"/>
    </row>
    <row r="6" spans="1:9" ht="15.5" x14ac:dyDescent="0.3">
      <c r="A6" s="105" t="s">
        <v>43</v>
      </c>
      <c r="B6" s="106"/>
      <c r="C6" s="106"/>
      <c r="D6" s="107"/>
      <c r="E6" s="107"/>
      <c r="F6" s="107"/>
      <c r="G6" s="107"/>
      <c r="H6" s="108"/>
      <c r="I6" s="65"/>
    </row>
    <row r="7" spans="1:9" ht="15.5" x14ac:dyDescent="0.3">
      <c r="A7" s="105" t="s">
        <v>44</v>
      </c>
      <c r="B7" s="106"/>
      <c r="C7" s="106"/>
      <c r="D7" s="107"/>
      <c r="E7" s="107"/>
      <c r="F7" s="107"/>
      <c r="G7" s="107"/>
      <c r="H7" s="108"/>
      <c r="I7" s="65"/>
    </row>
    <row r="8" spans="1:9" ht="15.5" x14ac:dyDescent="0.3">
      <c r="A8" s="105" t="s">
        <v>45</v>
      </c>
      <c r="B8" s="106"/>
      <c r="C8" s="106"/>
      <c r="D8" s="107"/>
      <c r="E8" s="107"/>
      <c r="F8" s="107"/>
      <c r="G8" s="107"/>
      <c r="H8" s="108"/>
      <c r="I8" s="65"/>
    </row>
    <row r="9" spans="1:9" ht="15.5" x14ac:dyDescent="0.3">
      <c r="A9" s="105" t="s">
        <v>46</v>
      </c>
      <c r="B9" s="106"/>
      <c r="C9" s="106"/>
      <c r="D9" s="107"/>
      <c r="E9" s="107"/>
      <c r="F9" s="107"/>
      <c r="G9" s="107"/>
      <c r="H9" s="108"/>
      <c r="I9" s="66">
        <v>0</v>
      </c>
    </row>
    <row r="10" spans="1:9" ht="15.5" x14ac:dyDescent="0.3">
      <c r="A10" s="105" t="s">
        <v>47</v>
      </c>
      <c r="B10" s="106"/>
      <c r="C10" s="106"/>
      <c r="D10" s="107"/>
      <c r="E10" s="107"/>
      <c r="F10" s="107"/>
      <c r="G10" s="107"/>
      <c r="H10" s="108"/>
      <c r="I10" s="66">
        <v>0</v>
      </c>
    </row>
    <row r="11" spans="1:9" ht="15.5" x14ac:dyDescent="0.3">
      <c r="A11" s="109" t="s">
        <v>48</v>
      </c>
      <c r="B11" s="109"/>
      <c r="C11" s="109"/>
      <c r="D11" s="109"/>
      <c r="E11" s="109"/>
      <c r="F11" s="109"/>
      <c r="G11" s="109"/>
      <c r="H11" s="109"/>
      <c r="I11" s="109"/>
    </row>
    <row r="12" spans="1:9" ht="15.5" x14ac:dyDescent="0.3">
      <c r="A12" s="111" t="s">
        <v>49</v>
      </c>
      <c r="B12" s="113"/>
      <c r="C12" s="113"/>
      <c r="D12" s="113"/>
      <c r="E12" s="117" t="s">
        <v>50</v>
      </c>
      <c r="F12" s="118"/>
      <c r="G12" s="118"/>
      <c r="H12" s="118"/>
      <c r="I12" s="68" t="s">
        <v>51</v>
      </c>
    </row>
    <row r="13" spans="1:9" ht="31" customHeight="1" x14ac:dyDescent="0.3">
      <c r="A13" s="115" t="s">
        <v>92</v>
      </c>
      <c r="B13" s="115"/>
      <c r="C13" s="115"/>
      <c r="D13" s="115"/>
      <c r="E13" s="116"/>
      <c r="F13" s="116"/>
      <c r="G13" s="116"/>
      <c r="H13" s="113"/>
      <c r="I13" s="72">
        <v>0</v>
      </c>
    </row>
    <row r="14" spans="1:9" ht="15.5" x14ac:dyDescent="0.3">
      <c r="A14" s="109" t="s">
        <v>53</v>
      </c>
      <c r="B14" s="109"/>
      <c r="C14" s="109"/>
      <c r="D14" s="109"/>
      <c r="E14" s="109"/>
      <c r="F14" s="109"/>
      <c r="G14" s="109"/>
      <c r="H14" s="109"/>
      <c r="I14" s="109"/>
    </row>
    <row r="15" spans="1:9" s="13" customFormat="1" ht="15.5" x14ac:dyDescent="0.3">
      <c r="A15" s="114" t="s">
        <v>54</v>
      </c>
      <c r="B15" s="114"/>
      <c r="C15" s="114"/>
      <c r="D15" s="114"/>
      <c r="E15" s="114"/>
      <c r="F15" s="114"/>
      <c r="G15" s="114"/>
      <c r="H15" s="114"/>
      <c r="I15" s="114"/>
    </row>
    <row r="16" spans="1:9" s="13" customFormat="1" ht="16" customHeight="1" x14ac:dyDescent="0.3">
      <c r="A16" s="114"/>
      <c r="B16" s="114"/>
      <c r="C16" s="114"/>
      <c r="D16" s="114"/>
      <c r="E16" s="114"/>
      <c r="F16" s="114"/>
      <c r="G16" s="114"/>
      <c r="H16" s="114"/>
      <c r="I16" s="114"/>
    </row>
    <row r="17" spans="1:9" s="14" customFormat="1" ht="15.5" x14ac:dyDescent="0.3">
      <c r="A17" s="63" t="s">
        <v>55</v>
      </c>
      <c r="B17" s="109" t="s">
        <v>56</v>
      </c>
      <c r="C17" s="109"/>
      <c r="D17" s="109"/>
      <c r="E17" s="109" t="s">
        <v>57</v>
      </c>
      <c r="F17" s="109"/>
      <c r="G17" s="109"/>
      <c r="H17" s="109"/>
      <c r="I17" s="109"/>
    </row>
    <row r="18" spans="1:9" s="13" customFormat="1" ht="15.5" x14ac:dyDescent="0.3">
      <c r="A18" s="67">
        <v>1</v>
      </c>
      <c r="B18" s="113" t="s">
        <v>58</v>
      </c>
      <c r="C18" s="113"/>
      <c r="D18" s="113"/>
      <c r="E18" s="116"/>
      <c r="F18" s="116"/>
      <c r="G18" s="116"/>
      <c r="H18" s="116"/>
      <c r="I18" s="116"/>
    </row>
    <row r="19" spans="1:9" s="13" customFormat="1" ht="15.5" x14ac:dyDescent="0.3">
      <c r="A19" s="67">
        <v>2</v>
      </c>
      <c r="B19" s="113" t="s">
        <v>59</v>
      </c>
      <c r="C19" s="113"/>
      <c r="D19" s="113"/>
      <c r="E19" s="116"/>
      <c r="F19" s="116"/>
      <c r="G19" s="116"/>
      <c r="H19" s="116"/>
      <c r="I19" s="116"/>
    </row>
    <row r="20" spans="1:9" s="13" customFormat="1" ht="15.5" x14ac:dyDescent="0.3">
      <c r="A20" s="67">
        <v>3</v>
      </c>
      <c r="B20" s="113" t="s">
        <v>60</v>
      </c>
      <c r="C20" s="113"/>
      <c r="D20" s="113"/>
      <c r="E20" s="116"/>
      <c r="F20" s="116"/>
      <c r="G20" s="116"/>
      <c r="H20" s="116"/>
      <c r="I20" s="116"/>
    </row>
    <row r="21" spans="1:9" s="13" customFormat="1" ht="15.5" x14ac:dyDescent="0.3">
      <c r="A21" s="67">
        <v>4</v>
      </c>
      <c r="B21" s="113" t="s">
        <v>61</v>
      </c>
      <c r="C21" s="113"/>
      <c r="D21" s="113"/>
      <c r="E21" s="116"/>
      <c r="F21" s="116"/>
      <c r="G21" s="116"/>
      <c r="H21" s="116"/>
      <c r="I21" s="116"/>
    </row>
    <row r="22" spans="1:9" s="13" customFormat="1" ht="15.5" x14ac:dyDescent="0.3">
      <c r="A22" s="67">
        <v>5</v>
      </c>
      <c r="B22" s="113" t="s">
        <v>62</v>
      </c>
      <c r="C22" s="113"/>
      <c r="D22" s="113"/>
      <c r="E22" s="116"/>
      <c r="F22" s="116"/>
      <c r="G22" s="116"/>
      <c r="H22" s="116"/>
      <c r="I22" s="116"/>
    </row>
    <row r="23" spans="1:9" s="13" customFormat="1" ht="15.5" x14ac:dyDescent="0.3">
      <c r="A23" s="67">
        <v>6</v>
      </c>
      <c r="B23" s="113" t="s">
        <v>63</v>
      </c>
      <c r="C23" s="113"/>
      <c r="D23" s="113"/>
      <c r="E23" s="116"/>
      <c r="F23" s="116"/>
      <c r="G23" s="116"/>
      <c r="H23" s="116"/>
      <c r="I23" s="116"/>
    </row>
    <row r="24" spans="1:9" s="13" customFormat="1" ht="15.5" x14ac:dyDescent="0.3">
      <c r="A24" s="67">
        <v>7</v>
      </c>
      <c r="B24" s="113" t="s">
        <v>64</v>
      </c>
      <c r="C24" s="113"/>
      <c r="D24" s="113"/>
      <c r="E24" s="116"/>
      <c r="F24" s="116"/>
      <c r="G24" s="116"/>
      <c r="H24" s="116"/>
      <c r="I24" s="116"/>
    </row>
    <row r="25" spans="1:9" s="13" customFormat="1" ht="15.5" x14ac:dyDescent="0.3">
      <c r="A25" s="67">
        <v>8</v>
      </c>
      <c r="B25" s="113" t="s">
        <v>65</v>
      </c>
      <c r="C25" s="113"/>
      <c r="D25" s="113"/>
      <c r="E25" s="116"/>
      <c r="F25" s="116"/>
      <c r="G25" s="116"/>
      <c r="H25" s="116"/>
      <c r="I25" s="116"/>
    </row>
    <row r="26" spans="1:9" s="13" customFormat="1" ht="15.5" x14ac:dyDescent="0.3">
      <c r="A26" s="67">
        <v>9</v>
      </c>
      <c r="B26" s="113" t="s">
        <v>66</v>
      </c>
      <c r="C26" s="113"/>
      <c r="D26" s="113"/>
      <c r="E26" s="116"/>
      <c r="F26" s="116"/>
      <c r="G26" s="116"/>
      <c r="H26" s="116"/>
      <c r="I26" s="116"/>
    </row>
    <row r="27" spans="1:9" s="13" customFormat="1" ht="15.5" x14ac:dyDescent="0.3">
      <c r="A27" s="67">
        <v>10</v>
      </c>
      <c r="B27" s="113" t="s">
        <v>67</v>
      </c>
      <c r="C27" s="113"/>
      <c r="D27" s="113"/>
      <c r="E27" s="116"/>
      <c r="F27" s="116"/>
      <c r="G27" s="116"/>
      <c r="H27" s="116"/>
      <c r="I27" s="116"/>
    </row>
    <row r="28" spans="1:9" s="13" customFormat="1" ht="15.5" x14ac:dyDescent="0.3">
      <c r="A28" s="67">
        <v>11</v>
      </c>
      <c r="B28" s="113" t="s">
        <v>68</v>
      </c>
      <c r="C28" s="113"/>
      <c r="D28" s="113"/>
      <c r="E28" s="116"/>
      <c r="F28" s="116"/>
      <c r="G28" s="116"/>
      <c r="H28" s="116"/>
      <c r="I28" s="116"/>
    </row>
    <row r="29" spans="1:9" s="13" customFormat="1" ht="15.5" x14ac:dyDescent="0.3">
      <c r="A29" s="67">
        <v>12</v>
      </c>
      <c r="B29" s="113" t="s">
        <v>69</v>
      </c>
      <c r="C29" s="113"/>
      <c r="D29" s="113"/>
      <c r="E29" s="116"/>
      <c r="F29" s="116"/>
      <c r="G29" s="116"/>
      <c r="H29" s="116"/>
      <c r="I29" s="116"/>
    </row>
    <row r="30" spans="1:9" s="13" customFormat="1" ht="15.5" x14ac:dyDescent="0.3">
      <c r="A30" s="67">
        <v>13</v>
      </c>
      <c r="B30" s="113" t="s">
        <v>70</v>
      </c>
      <c r="C30" s="113"/>
      <c r="D30" s="113"/>
      <c r="E30" s="116"/>
      <c r="F30" s="116"/>
      <c r="G30" s="116"/>
      <c r="H30" s="116"/>
      <c r="I30" s="116"/>
    </row>
    <row r="31" spans="1:9" s="13" customFormat="1" ht="15.5" x14ac:dyDescent="0.3">
      <c r="A31" s="67">
        <v>14</v>
      </c>
      <c r="B31" s="113" t="s">
        <v>71</v>
      </c>
      <c r="C31" s="113"/>
      <c r="D31" s="113"/>
      <c r="E31" s="116"/>
      <c r="F31" s="116"/>
      <c r="G31" s="116"/>
      <c r="H31" s="116"/>
      <c r="I31" s="116"/>
    </row>
    <row r="32" spans="1:9" s="13" customFormat="1" ht="15.5" x14ac:dyDescent="0.3">
      <c r="A32" s="67">
        <v>15</v>
      </c>
      <c r="B32" s="113" t="s">
        <v>72</v>
      </c>
      <c r="C32" s="113"/>
      <c r="D32" s="113"/>
      <c r="E32" s="116"/>
      <c r="F32" s="116"/>
      <c r="G32" s="116"/>
      <c r="H32" s="116"/>
      <c r="I32" s="116"/>
    </row>
    <row r="33" spans="1:12" s="13" customFormat="1" ht="15.5" x14ac:dyDescent="0.3">
      <c r="A33" s="67">
        <v>16</v>
      </c>
      <c r="B33" s="113" t="s">
        <v>73</v>
      </c>
      <c r="C33" s="113"/>
      <c r="D33" s="113"/>
      <c r="E33" s="116"/>
      <c r="F33" s="116"/>
      <c r="G33" s="116"/>
      <c r="H33" s="116"/>
      <c r="I33" s="116"/>
    </row>
    <row r="34" spans="1:12" s="13" customFormat="1" ht="15.5" x14ac:dyDescent="0.3">
      <c r="A34" s="67">
        <v>17</v>
      </c>
      <c r="B34" s="113" t="s">
        <v>74</v>
      </c>
      <c r="C34" s="113"/>
      <c r="D34" s="113"/>
      <c r="E34" s="116"/>
      <c r="F34" s="116"/>
      <c r="G34" s="116"/>
      <c r="H34" s="116"/>
      <c r="I34" s="116"/>
    </row>
    <row r="35" spans="1:12" s="13" customFormat="1" ht="15.5" x14ac:dyDescent="0.3">
      <c r="A35" s="67">
        <v>18</v>
      </c>
      <c r="B35" s="113" t="s">
        <v>75</v>
      </c>
      <c r="C35" s="113"/>
      <c r="D35" s="113"/>
      <c r="E35" s="116"/>
      <c r="F35" s="116"/>
      <c r="G35" s="116"/>
      <c r="H35" s="116"/>
      <c r="I35" s="116"/>
    </row>
    <row r="36" spans="1:12" s="14" customFormat="1" ht="15.5" x14ac:dyDescent="0.3">
      <c r="A36" s="121" t="s">
        <v>76</v>
      </c>
      <c r="B36" s="122"/>
      <c r="C36" s="122"/>
      <c r="D36" s="122"/>
      <c r="E36" s="122"/>
      <c r="F36" s="122"/>
      <c r="G36" s="122"/>
      <c r="H36" s="122"/>
      <c r="I36" s="122"/>
    </row>
    <row r="37" spans="1:12" s="14" customFormat="1" ht="15.5" x14ac:dyDescent="0.3">
      <c r="A37" s="63" t="s">
        <v>55</v>
      </c>
      <c r="B37" s="109" t="s">
        <v>77</v>
      </c>
      <c r="C37" s="109"/>
      <c r="D37" s="109"/>
      <c r="E37" s="123" t="s">
        <v>78</v>
      </c>
      <c r="F37" s="124"/>
      <c r="G37" s="124"/>
      <c r="H37" s="124"/>
      <c r="I37" s="69" t="s">
        <v>51</v>
      </c>
      <c r="J37" s="15"/>
      <c r="K37" s="15"/>
      <c r="L37" s="15"/>
    </row>
    <row r="38" spans="1:12" ht="15.5" x14ac:dyDescent="0.3">
      <c r="A38" s="67">
        <v>1</v>
      </c>
      <c r="B38" s="113" t="s">
        <v>79</v>
      </c>
      <c r="C38" s="113"/>
      <c r="D38" s="113"/>
      <c r="E38" s="116"/>
      <c r="F38" s="113"/>
      <c r="G38" s="113"/>
      <c r="H38" s="113"/>
      <c r="I38" s="72">
        <v>0</v>
      </c>
    </row>
    <row r="39" spans="1:12" ht="15.5" x14ac:dyDescent="0.3">
      <c r="A39" s="67">
        <v>2</v>
      </c>
      <c r="B39" s="113" t="s">
        <v>80</v>
      </c>
      <c r="C39" s="113"/>
      <c r="D39" s="113"/>
      <c r="E39" s="116"/>
      <c r="F39" s="113"/>
      <c r="G39" s="113"/>
      <c r="H39" s="113"/>
      <c r="I39" s="72">
        <v>0</v>
      </c>
    </row>
    <row r="40" spans="1:12" ht="15.5" x14ac:dyDescent="0.3">
      <c r="A40" s="67">
        <v>3</v>
      </c>
      <c r="B40" s="113" t="s">
        <v>81</v>
      </c>
      <c r="C40" s="113"/>
      <c r="D40" s="113"/>
      <c r="E40" s="116"/>
      <c r="F40" s="113"/>
      <c r="G40" s="113"/>
      <c r="H40" s="113"/>
      <c r="I40" s="72">
        <v>0</v>
      </c>
    </row>
    <row r="41" spans="1:12" ht="15.5" x14ac:dyDescent="0.3">
      <c r="A41" s="67">
        <v>4</v>
      </c>
      <c r="B41" s="113" t="s">
        <v>82</v>
      </c>
      <c r="C41" s="113"/>
      <c r="D41" s="113"/>
      <c r="E41" s="116"/>
      <c r="F41" s="113"/>
      <c r="G41" s="113"/>
      <c r="H41" s="113"/>
      <c r="I41" s="72">
        <v>0</v>
      </c>
    </row>
    <row r="42" spans="1:12" ht="15.5" x14ac:dyDescent="0.3">
      <c r="A42" s="67">
        <v>5</v>
      </c>
      <c r="B42" s="113" t="s">
        <v>83</v>
      </c>
      <c r="C42" s="113"/>
      <c r="D42" s="113"/>
      <c r="E42" s="116"/>
      <c r="F42" s="113"/>
      <c r="G42" s="113"/>
      <c r="H42" s="113"/>
      <c r="I42" s="72">
        <v>0</v>
      </c>
    </row>
    <row r="43" spans="1:12" ht="15.5" x14ac:dyDescent="0.3">
      <c r="A43" s="67">
        <v>6</v>
      </c>
      <c r="B43" s="113" t="s">
        <v>84</v>
      </c>
      <c r="C43" s="113"/>
      <c r="D43" s="113"/>
      <c r="E43" s="116"/>
      <c r="F43" s="113"/>
      <c r="G43" s="113"/>
      <c r="H43" s="113"/>
      <c r="I43" s="72">
        <v>0</v>
      </c>
    </row>
    <row r="44" spans="1:12" ht="15.5" x14ac:dyDescent="0.3">
      <c r="A44" s="67">
        <v>7</v>
      </c>
      <c r="B44" s="113" t="s">
        <v>85</v>
      </c>
      <c r="C44" s="113"/>
      <c r="D44" s="113"/>
      <c r="E44" s="116"/>
      <c r="F44" s="113"/>
      <c r="G44" s="113"/>
      <c r="H44" s="113"/>
      <c r="I44" s="72">
        <v>0</v>
      </c>
    </row>
    <row r="45" spans="1:12" ht="15.5" x14ac:dyDescent="0.3">
      <c r="A45" s="67">
        <v>8</v>
      </c>
      <c r="B45" s="113" t="s">
        <v>86</v>
      </c>
      <c r="C45" s="113"/>
      <c r="D45" s="113"/>
      <c r="E45" s="116"/>
      <c r="F45" s="113"/>
      <c r="G45" s="113"/>
      <c r="H45" s="113"/>
      <c r="I45" s="72">
        <v>0</v>
      </c>
    </row>
    <row r="46" spans="1:12" ht="15.5" x14ac:dyDescent="0.3">
      <c r="A46" s="67">
        <v>9</v>
      </c>
      <c r="B46" s="113" t="s">
        <v>87</v>
      </c>
      <c r="C46" s="113"/>
      <c r="D46" s="113"/>
      <c r="E46" s="116"/>
      <c r="F46" s="113"/>
      <c r="G46" s="113"/>
      <c r="H46" s="113"/>
      <c r="I46" s="72">
        <v>0</v>
      </c>
    </row>
    <row r="47" spans="1:12" ht="15.5" x14ac:dyDescent="0.3">
      <c r="A47" s="67">
        <v>10</v>
      </c>
      <c r="B47" s="113" t="s">
        <v>88</v>
      </c>
      <c r="C47" s="113"/>
      <c r="D47" s="113"/>
      <c r="E47" s="116"/>
      <c r="F47" s="113"/>
      <c r="G47" s="113"/>
      <c r="H47" s="113"/>
      <c r="I47" s="72">
        <v>0</v>
      </c>
    </row>
    <row r="48" spans="1:12" ht="15.5" x14ac:dyDescent="0.3">
      <c r="A48" s="119" t="s">
        <v>89</v>
      </c>
      <c r="B48" s="120"/>
      <c r="C48" s="120"/>
      <c r="D48" s="120"/>
      <c r="E48" s="120"/>
      <c r="F48" s="120"/>
      <c r="G48" s="120"/>
      <c r="H48" s="120"/>
      <c r="I48" s="70">
        <f>SUM(I38:I47)</f>
        <v>0</v>
      </c>
    </row>
    <row r="49" spans="1:9" ht="7.5" customHeight="1" x14ac:dyDescent="0.3">
      <c r="A49" s="64"/>
      <c r="B49" s="64"/>
      <c r="C49" s="64"/>
      <c r="D49" s="64"/>
      <c r="E49" s="64"/>
      <c r="F49" s="64"/>
      <c r="G49" s="64"/>
      <c r="H49" s="64"/>
      <c r="I49" s="64"/>
    </row>
    <row r="50" spans="1:9" ht="15.5" x14ac:dyDescent="0.3">
      <c r="A50" s="110" t="s">
        <v>90</v>
      </c>
      <c r="B50" s="110"/>
      <c r="C50" s="110"/>
      <c r="D50" s="110"/>
      <c r="E50" s="110"/>
      <c r="F50" s="110"/>
      <c r="G50" s="110"/>
      <c r="H50" s="110"/>
      <c r="I50" s="71">
        <f>SUM(I13,I48)</f>
        <v>0</v>
      </c>
    </row>
    <row r="51" spans="1:9" ht="15.5" x14ac:dyDescent="0.3">
      <c r="A51" s="64"/>
      <c r="B51" s="64"/>
      <c r="C51" s="64"/>
      <c r="D51" s="64"/>
      <c r="E51" s="64"/>
      <c r="F51" s="64"/>
      <c r="G51" s="64"/>
      <c r="H51" s="64"/>
      <c r="I51" s="64"/>
    </row>
  </sheetData>
  <mergeCells count="80">
    <mergeCell ref="A50:H50"/>
    <mergeCell ref="B43:D43"/>
    <mergeCell ref="E43:H43"/>
    <mergeCell ref="B44:D44"/>
    <mergeCell ref="E44:H44"/>
    <mergeCell ref="B45:D45"/>
    <mergeCell ref="E45:H45"/>
    <mergeCell ref="B46:D46"/>
    <mergeCell ref="E46:H46"/>
    <mergeCell ref="B47:D47"/>
    <mergeCell ref="E47:H47"/>
    <mergeCell ref="A48:H48"/>
    <mergeCell ref="B40:D40"/>
    <mergeCell ref="E40:H40"/>
    <mergeCell ref="B41:D41"/>
    <mergeCell ref="E41:H41"/>
    <mergeCell ref="B42:D42"/>
    <mergeCell ref="E42:H42"/>
    <mergeCell ref="B39:D39"/>
    <mergeCell ref="E39:H39"/>
    <mergeCell ref="B33:D33"/>
    <mergeCell ref="E33:I33"/>
    <mergeCell ref="B34:D34"/>
    <mergeCell ref="E34:I34"/>
    <mergeCell ref="B35:D35"/>
    <mergeCell ref="E35:I35"/>
    <mergeCell ref="A36:I36"/>
    <mergeCell ref="B37:D37"/>
    <mergeCell ref="E37:H37"/>
    <mergeCell ref="B38:D38"/>
    <mergeCell ref="E38:H38"/>
    <mergeCell ref="B30:D30"/>
    <mergeCell ref="E30:I30"/>
    <mergeCell ref="B31:D31"/>
    <mergeCell ref="E31:I31"/>
    <mergeCell ref="B32:D32"/>
    <mergeCell ref="E32:I32"/>
    <mergeCell ref="B27:D27"/>
    <mergeCell ref="E27:I27"/>
    <mergeCell ref="B28:D28"/>
    <mergeCell ref="E28:I28"/>
    <mergeCell ref="B29:D29"/>
    <mergeCell ref="E29:I29"/>
    <mergeCell ref="B24:D24"/>
    <mergeCell ref="E24:I24"/>
    <mergeCell ref="B25:D25"/>
    <mergeCell ref="E25:I25"/>
    <mergeCell ref="B26:D26"/>
    <mergeCell ref="E26:I26"/>
    <mergeCell ref="B21:D21"/>
    <mergeCell ref="E21:I21"/>
    <mergeCell ref="B22:D22"/>
    <mergeCell ref="E22:I22"/>
    <mergeCell ref="B23:D23"/>
    <mergeCell ref="E23:I23"/>
    <mergeCell ref="B18:D18"/>
    <mergeCell ref="E18:I18"/>
    <mergeCell ref="B19:D19"/>
    <mergeCell ref="E19:I19"/>
    <mergeCell ref="B20:D20"/>
    <mergeCell ref="E20:I20"/>
    <mergeCell ref="A13:D13"/>
    <mergeCell ref="E13:H13"/>
    <mergeCell ref="A14:I14"/>
    <mergeCell ref="A15:I16"/>
    <mergeCell ref="B17:D17"/>
    <mergeCell ref="E17:I17"/>
    <mergeCell ref="A12:D12"/>
    <mergeCell ref="E12:H12"/>
    <mergeCell ref="A1:I1"/>
    <mergeCell ref="A2:I2"/>
    <mergeCell ref="A4:I4"/>
    <mergeCell ref="A5:C5"/>
    <mergeCell ref="D5:I5"/>
    <mergeCell ref="A6:H6"/>
    <mergeCell ref="A7:H7"/>
    <mergeCell ref="A8:H8"/>
    <mergeCell ref="A9:H9"/>
    <mergeCell ref="A10:H10"/>
    <mergeCell ref="A11:I11"/>
  </mergeCells>
  <pageMargins left="0.45" right="0.45" top="0.25" bottom="0.25" header="0.3" footer="0.3"/>
  <pageSetup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Floor Option" prompt="Use dropdown to select option" xr:uid="{D46A3EB1-867D-4603-A306-59615E19E942}">
          <x14:formula1>
            <xm:f>Data!$E$2:$E$5</xm:f>
          </x14:formula1>
          <xm:sqref>I8</xm:sqref>
        </x14:dataValidation>
        <x14:dataValidation type="list" allowBlank="1" showInputMessage="1" showErrorMessage="1" promptTitle="Fuel Option" prompt="Use dropdown to select option" xr:uid="{2755C3FA-C2BB-4AEC-B893-39CDAB66C419}">
          <x14:formula1>
            <xm:f>Data!$C$2:$C$8</xm:f>
          </x14:formula1>
          <xm:sqref>I7</xm:sqref>
        </x14:dataValidation>
        <x14:dataValidation type="list" allowBlank="1" showInputMessage="1" showErrorMessage="1" promptTitle="FTA Option" prompt="Use dropdown to select option" xr:uid="{DC9A5FC0-9A03-428B-8469-252CE5011FBE}">
          <x14:formula1>
            <xm:f>Data!$A$2:$A$3</xm:f>
          </x14:formula1>
          <xm:sqref>I6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1E696-D894-4DF0-8DB1-0E3422943CA2}">
  <dimension ref="A1:L51"/>
  <sheetViews>
    <sheetView workbookViewId="0">
      <selection activeCell="I51" sqref="A1:I51"/>
    </sheetView>
  </sheetViews>
  <sheetFormatPr defaultColWidth="8.796875" defaultRowHeight="13" x14ac:dyDescent="0.3"/>
  <cols>
    <col min="1" max="2" width="8.796875" style="12"/>
    <col min="3" max="3" width="18" style="12" customWidth="1"/>
    <col min="4" max="4" width="16.296875" style="12" customWidth="1"/>
    <col min="5" max="8" width="8.796875" style="12"/>
    <col min="9" max="9" width="14.796875" style="12" customWidth="1"/>
    <col min="10" max="16384" width="8.796875" style="12"/>
  </cols>
  <sheetData>
    <row r="1" spans="1:9" ht="15.5" x14ac:dyDescent="0.3">
      <c r="A1" s="109" t="s">
        <v>38</v>
      </c>
      <c r="B1" s="109"/>
      <c r="C1" s="109"/>
      <c r="D1" s="109"/>
      <c r="E1" s="109"/>
      <c r="F1" s="109"/>
      <c r="G1" s="109"/>
      <c r="H1" s="109"/>
      <c r="I1" s="109"/>
    </row>
    <row r="2" spans="1:9" ht="15.5" x14ac:dyDescent="0.3">
      <c r="A2" s="109" t="s">
        <v>93</v>
      </c>
      <c r="B2" s="109"/>
      <c r="C2" s="109"/>
      <c r="D2" s="109"/>
      <c r="E2" s="109"/>
      <c r="F2" s="109"/>
      <c r="G2" s="109"/>
      <c r="H2" s="109"/>
      <c r="I2" s="109"/>
    </row>
    <row r="3" spans="1:9" ht="15.5" x14ac:dyDescent="0.3">
      <c r="A3" s="64" t="s">
        <v>40</v>
      </c>
      <c r="B3" s="64"/>
      <c r="C3" s="64"/>
      <c r="D3" s="64"/>
      <c r="E3" s="64"/>
      <c r="F3" s="64"/>
      <c r="G3" s="64"/>
      <c r="H3" s="64"/>
      <c r="I3" s="64"/>
    </row>
    <row r="4" spans="1:9" ht="15.5" x14ac:dyDescent="0.3">
      <c r="A4" s="109" t="s">
        <v>41</v>
      </c>
      <c r="B4" s="109"/>
      <c r="C4" s="109"/>
      <c r="D4" s="109"/>
      <c r="E4" s="109"/>
      <c r="F4" s="109"/>
      <c r="G4" s="109"/>
      <c r="H4" s="109"/>
      <c r="I4" s="109"/>
    </row>
    <row r="5" spans="1:9" ht="15.5" x14ac:dyDescent="0.3">
      <c r="A5" s="111" t="s">
        <v>42</v>
      </c>
      <c r="B5" s="111"/>
      <c r="C5" s="111"/>
      <c r="D5" s="112" t="s">
        <v>17</v>
      </c>
      <c r="E5" s="112"/>
      <c r="F5" s="112"/>
      <c r="G5" s="112"/>
      <c r="H5" s="112"/>
      <c r="I5" s="112"/>
    </row>
    <row r="6" spans="1:9" ht="15.5" x14ac:dyDescent="0.3">
      <c r="A6" s="105" t="s">
        <v>43</v>
      </c>
      <c r="B6" s="106"/>
      <c r="C6" s="106"/>
      <c r="D6" s="107"/>
      <c r="E6" s="107"/>
      <c r="F6" s="107"/>
      <c r="G6" s="107"/>
      <c r="H6" s="108"/>
      <c r="I6" s="65"/>
    </row>
    <row r="7" spans="1:9" ht="15.5" x14ac:dyDescent="0.3">
      <c r="A7" s="105" t="s">
        <v>44</v>
      </c>
      <c r="B7" s="106"/>
      <c r="C7" s="106"/>
      <c r="D7" s="107"/>
      <c r="E7" s="107"/>
      <c r="F7" s="107"/>
      <c r="G7" s="107"/>
      <c r="H7" s="108"/>
      <c r="I7" s="65"/>
    </row>
    <row r="8" spans="1:9" ht="15.5" x14ac:dyDescent="0.3">
      <c r="A8" s="105" t="s">
        <v>45</v>
      </c>
      <c r="B8" s="106"/>
      <c r="C8" s="106"/>
      <c r="D8" s="107"/>
      <c r="E8" s="107"/>
      <c r="F8" s="107"/>
      <c r="G8" s="107"/>
      <c r="H8" s="108"/>
      <c r="I8" s="65"/>
    </row>
    <row r="9" spans="1:9" ht="15.5" x14ac:dyDescent="0.3">
      <c r="A9" s="105" t="s">
        <v>46</v>
      </c>
      <c r="B9" s="106"/>
      <c r="C9" s="106"/>
      <c r="D9" s="107"/>
      <c r="E9" s="107"/>
      <c r="F9" s="107"/>
      <c r="G9" s="107"/>
      <c r="H9" s="108"/>
      <c r="I9" s="66">
        <v>0</v>
      </c>
    </row>
    <row r="10" spans="1:9" ht="15.5" x14ac:dyDescent="0.3">
      <c r="A10" s="105" t="s">
        <v>47</v>
      </c>
      <c r="B10" s="106"/>
      <c r="C10" s="106"/>
      <c r="D10" s="107"/>
      <c r="E10" s="107"/>
      <c r="F10" s="107"/>
      <c r="G10" s="107"/>
      <c r="H10" s="108"/>
      <c r="I10" s="66">
        <v>0</v>
      </c>
    </row>
    <row r="11" spans="1:9" ht="15.5" x14ac:dyDescent="0.3">
      <c r="A11" s="109" t="s">
        <v>48</v>
      </c>
      <c r="B11" s="109"/>
      <c r="C11" s="109"/>
      <c r="D11" s="109"/>
      <c r="E11" s="109"/>
      <c r="F11" s="109"/>
      <c r="G11" s="109"/>
      <c r="H11" s="109"/>
      <c r="I11" s="109"/>
    </row>
    <row r="12" spans="1:9" ht="15.5" x14ac:dyDescent="0.3">
      <c r="A12" s="111" t="s">
        <v>49</v>
      </c>
      <c r="B12" s="113"/>
      <c r="C12" s="113"/>
      <c r="D12" s="113"/>
      <c r="E12" s="117" t="s">
        <v>50</v>
      </c>
      <c r="F12" s="118"/>
      <c r="G12" s="118"/>
      <c r="H12" s="118"/>
      <c r="I12" s="68" t="s">
        <v>51</v>
      </c>
    </row>
    <row r="13" spans="1:9" ht="19" customHeight="1" x14ac:dyDescent="0.3">
      <c r="A13" s="115" t="s">
        <v>94</v>
      </c>
      <c r="B13" s="115"/>
      <c r="C13" s="115"/>
      <c r="D13" s="115"/>
      <c r="E13" s="116"/>
      <c r="F13" s="116"/>
      <c r="G13" s="116"/>
      <c r="H13" s="113"/>
      <c r="I13" s="72">
        <v>0</v>
      </c>
    </row>
    <row r="14" spans="1:9" ht="15.5" x14ac:dyDescent="0.3">
      <c r="A14" s="109" t="s">
        <v>53</v>
      </c>
      <c r="B14" s="109"/>
      <c r="C14" s="109"/>
      <c r="D14" s="109"/>
      <c r="E14" s="109"/>
      <c r="F14" s="109"/>
      <c r="G14" s="109"/>
      <c r="H14" s="109"/>
      <c r="I14" s="109"/>
    </row>
    <row r="15" spans="1:9" s="13" customFormat="1" ht="15.5" x14ac:dyDescent="0.3">
      <c r="A15" s="114" t="s">
        <v>54</v>
      </c>
      <c r="B15" s="114"/>
      <c r="C15" s="114"/>
      <c r="D15" s="114"/>
      <c r="E15" s="114"/>
      <c r="F15" s="114"/>
      <c r="G15" s="114"/>
      <c r="H15" s="114"/>
      <c r="I15" s="114"/>
    </row>
    <row r="16" spans="1:9" s="13" customFormat="1" ht="16" customHeight="1" x14ac:dyDescent="0.3">
      <c r="A16" s="114"/>
      <c r="B16" s="114"/>
      <c r="C16" s="114"/>
      <c r="D16" s="114"/>
      <c r="E16" s="114"/>
      <c r="F16" s="114"/>
      <c r="G16" s="114"/>
      <c r="H16" s="114"/>
      <c r="I16" s="114"/>
    </row>
    <row r="17" spans="1:9" s="14" customFormat="1" ht="15.5" x14ac:dyDescent="0.3">
      <c r="A17" s="63" t="s">
        <v>55</v>
      </c>
      <c r="B17" s="109" t="s">
        <v>56</v>
      </c>
      <c r="C17" s="109"/>
      <c r="D17" s="109"/>
      <c r="E17" s="109" t="s">
        <v>57</v>
      </c>
      <c r="F17" s="109"/>
      <c r="G17" s="109"/>
      <c r="H17" s="109"/>
      <c r="I17" s="109"/>
    </row>
    <row r="18" spans="1:9" s="13" customFormat="1" ht="15.5" x14ac:dyDescent="0.3">
      <c r="A18" s="67">
        <v>1</v>
      </c>
      <c r="B18" s="113" t="s">
        <v>58</v>
      </c>
      <c r="C18" s="113"/>
      <c r="D18" s="113"/>
      <c r="E18" s="116"/>
      <c r="F18" s="116"/>
      <c r="G18" s="116"/>
      <c r="H18" s="116"/>
      <c r="I18" s="116"/>
    </row>
    <row r="19" spans="1:9" s="13" customFormat="1" ht="15.5" x14ac:dyDescent="0.3">
      <c r="A19" s="67">
        <v>2</v>
      </c>
      <c r="B19" s="113" t="s">
        <v>59</v>
      </c>
      <c r="C19" s="113"/>
      <c r="D19" s="113"/>
      <c r="E19" s="116"/>
      <c r="F19" s="116"/>
      <c r="G19" s="116"/>
      <c r="H19" s="116"/>
      <c r="I19" s="116"/>
    </row>
    <row r="20" spans="1:9" s="13" customFormat="1" ht="15.5" x14ac:dyDescent="0.3">
      <c r="A20" s="67">
        <v>3</v>
      </c>
      <c r="B20" s="113" t="s">
        <v>60</v>
      </c>
      <c r="C20" s="113"/>
      <c r="D20" s="113"/>
      <c r="E20" s="116"/>
      <c r="F20" s="116"/>
      <c r="G20" s="116"/>
      <c r="H20" s="116"/>
      <c r="I20" s="116"/>
    </row>
    <row r="21" spans="1:9" s="13" customFormat="1" ht="15.5" x14ac:dyDescent="0.3">
      <c r="A21" s="67">
        <v>4</v>
      </c>
      <c r="B21" s="113" t="s">
        <v>61</v>
      </c>
      <c r="C21" s="113"/>
      <c r="D21" s="113"/>
      <c r="E21" s="116"/>
      <c r="F21" s="116"/>
      <c r="G21" s="116"/>
      <c r="H21" s="116"/>
      <c r="I21" s="116"/>
    </row>
    <row r="22" spans="1:9" s="13" customFormat="1" ht="15.5" x14ac:dyDescent="0.3">
      <c r="A22" s="67">
        <v>5</v>
      </c>
      <c r="B22" s="113" t="s">
        <v>62</v>
      </c>
      <c r="C22" s="113"/>
      <c r="D22" s="113"/>
      <c r="E22" s="116"/>
      <c r="F22" s="116"/>
      <c r="G22" s="116"/>
      <c r="H22" s="116"/>
      <c r="I22" s="116"/>
    </row>
    <row r="23" spans="1:9" s="13" customFormat="1" ht="15.5" x14ac:dyDescent="0.3">
      <c r="A23" s="67">
        <v>6</v>
      </c>
      <c r="B23" s="113" t="s">
        <v>63</v>
      </c>
      <c r="C23" s="113"/>
      <c r="D23" s="113"/>
      <c r="E23" s="116"/>
      <c r="F23" s="116"/>
      <c r="G23" s="116"/>
      <c r="H23" s="116"/>
      <c r="I23" s="116"/>
    </row>
    <row r="24" spans="1:9" s="13" customFormat="1" ht="15.5" x14ac:dyDescent="0.3">
      <c r="A24" s="67">
        <v>7</v>
      </c>
      <c r="B24" s="113" t="s">
        <v>64</v>
      </c>
      <c r="C24" s="113"/>
      <c r="D24" s="113"/>
      <c r="E24" s="116"/>
      <c r="F24" s="116"/>
      <c r="G24" s="116"/>
      <c r="H24" s="116"/>
      <c r="I24" s="116"/>
    </row>
    <row r="25" spans="1:9" s="13" customFormat="1" ht="15.5" x14ac:dyDescent="0.3">
      <c r="A25" s="67">
        <v>8</v>
      </c>
      <c r="B25" s="113" t="s">
        <v>65</v>
      </c>
      <c r="C25" s="113"/>
      <c r="D25" s="113"/>
      <c r="E25" s="116"/>
      <c r="F25" s="116"/>
      <c r="G25" s="116"/>
      <c r="H25" s="116"/>
      <c r="I25" s="116"/>
    </row>
    <row r="26" spans="1:9" s="13" customFormat="1" ht="15.5" x14ac:dyDescent="0.3">
      <c r="A26" s="67">
        <v>9</v>
      </c>
      <c r="B26" s="113" t="s">
        <v>66</v>
      </c>
      <c r="C26" s="113"/>
      <c r="D26" s="113"/>
      <c r="E26" s="116"/>
      <c r="F26" s="116"/>
      <c r="G26" s="116"/>
      <c r="H26" s="116"/>
      <c r="I26" s="116"/>
    </row>
    <row r="27" spans="1:9" s="13" customFormat="1" ht="15.5" x14ac:dyDescent="0.3">
      <c r="A27" s="67">
        <v>10</v>
      </c>
      <c r="B27" s="113" t="s">
        <v>67</v>
      </c>
      <c r="C27" s="113"/>
      <c r="D27" s="113"/>
      <c r="E27" s="116"/>
      <c r="F27" s="116"/>
      <c r="G27" s="116"/>
      <c r="H27" s="116"/>
      <c r="I27" s="116"/>
    </row>
    <row r="28" spans="1:9" s="13" customFormat="1" ht="15.5" x14ac:dyDescent="0.3">
      <c r="A28" s="67">
        <v>11</v>
      </c>
      <c r="B28" s="113" t="s">
        <v>68</v>
      </c>
      <c r="C28" s="113"/>
      <c r="D28" s="113"/>
      <c r="E28" s="116"/>
      <c r="F28" s="116"/>
      <c r="G28" s="116"/>
      <c r="H28" s="116"/>
      <c r="I28" s="116"/>
    </row>
    <row r="29" spans="1:9" s="13" customFormat="1" ht="15.5" x14ac:dyDescent="0.3">
      <c r="A29" s="67">
        <v>12</v>
      </c>
      <c r="B29" s="113" t="s">
        <v>69</v>
      </c>
      <c r="C29" s="113"/>
      <c r="D29" s="113"/>
      <c r="E29" s="116"/>
      <c r="F29" s="116"/>
      <c r="G29" s="116"/>
      <c r="H29" s="116"/>
      <c r="I29" s="116"/>
    </row>
    <row r="30" spans="1:9" s="13" customFormat="1" ht="15.5" x14ac:dyDescent="0.3">
      <c r="A30" s="67">
        <v>13</v>
      </c>
      <c r="B30" s="113" t="s">
        <v>70</v>
      </c>
      <c r="C30" s="113"/>
      <c r="D30" s="113"/>
      <c r="E30" s="116"/>
      <c r="F30" s="116"/>
      <c r="G30" s="116"/>
      <c r="H30" s="116"/>
      <c r="I30" s="116"/>
    </row>
    <row r="31" spans="1:9" s="13" customFormat="1" ht="15.5" x14ac:dyDescent="0.3">
      <c r="A31" s="67">
        <v>14</v>
      </c>
      <c r="B31" s="113" t="s">
        <v>71</v>
      </c>
      <c r="C31" s="113"/>
      <c r="D31" s="113"/>
      <c r="E31" s="116"/>
      <c r="F31" s="116"/>
      <c r="G31" s="116"/>
      <c r="H31" s="116"/>
      <c r="I31" s="116"/>
    </row>
    <row r="32" spans="1:9" s="13" customFormat="1" ht="15.5" x14ac:dyDescent="0.3">
      <c r="A32" s="67">
        <v>15</v>
      </c>
      <c r="B32" s="113" t="s">
        <v>72</v>
      </c>
      <c r="C32" s="113"/>
      <c r="D32" s="113"/>
      <c r="E32" s="116"/>
      <c r="F32" s="116"/>
      <c r="G32" s="116"/>
      <c r="H32" s="116"/>
      <c r="I32" s="116"/>
    </row>
    <row r="33" spans="1:12" s="13" customFormat="1" ht="15.5" x14ac:dyDescent="0.3">
      <c r="A33" s="67">
        <v>16</v>
      </c>
      <c r="B33" s="113" t="s">
        <v>73</v>
      </c>
      <c r="C33" s="113"/>
      <c r="D33" s="113"/>
      <c r="E33" s="116"/>
      <c r="F33" s="116"/>
      <c r="G33" s="116"/>
      <c r="H33" s="116"/>
      <c r="I33" s="116"/>
    </row>
    <row r="34" spans="1:12" s="13" customFormat="1" ht="15.5" x14ac:dyDescent="0.3">
      <c r="A34" s="67">
        <v>17</v>
      </c>
      <c r="B34" s="113" t="s">
        <v>74</v>
      </c>
      <c r="C34" s="113"/>
      <c r="D34" s="113"/>
      <c r="E34" s="116"/>
      <c r="F34" s="116"/>
      <c r="G34" s="116"/>
      <c r="H34" s="116"/>
      <c r="I34" s="116"/>
    </row>
    <row r="35" spans="1:12" s="13" customFormat="1" ht="15.5" x14ac:dyDescent="0.3">
      <c r="A35" s="67">
        <v>18</v>
      </c>
      <c r="B35" s="113" t="s">
        <v>75</v>
      </c>
      <c r="C35" s="113"/>
      <c r="D35" s="113"/>
      <c r="E35" s="116"/>
      <c r="F35" s="116"/>
      <c r="G35" s="116"/>
      <c r="H35" s="116"/>
      <c r="I35" s="116"/>
    </row>
    <row r="36" spans="1:12" s="14" customFormat="1" ht="15.5" x14ac:dyDescent="0.3">
      <c r="A36" s="121" t="s">
        <v>76</v>
      </c>
      <c r="B36" s="122"/>
      <c r="C36" s="122"/>
      <c r="D36" s="122"/>
      <c r="E36" s="122"/>
      <c r="F36" s="122"/>
      <c r="G36" s="122"/>
      <c r="H36" s="122"/>
      <c r="I36" s="122"/>
    </row>
    <row r="37" spans="1:12" s="14" customFormat="1" ht="15.5" x14ac:dyDescent="0.3">
      <c r="A37" s="63" t="s">
        <v>55</v>
      </c>
      <c r="B37" s="109" t="s">
        <v>77</v>
      </c>
      <c r="C37" s="109"/>
      <c r="D37" s="109"/>
      <c r="E37" s="123" t="s">
        <v>78</v>
      </c>
      <c r="F37" s="124"/>
      <c r="G37" s="124"/>
      <c r="H37" s="124"/>
      <c r="I37" s="69" t="s">
        <v>51</v>
      </c>
      <c r="J37" s="15"/>
      <c r="K37" s="15"/>
      <c r="L37" s="15"/>
    </row>
    <row r="38" spans="1:12" ht="15.5" x14ac:dyDescent="0.3">
      <c r="A38" s="67">
        <v>1</v>
      </c>
      <c r="B38" s="113" t="s">
        <v>79</v>
      </c>
      <c r="C38" s="113"/>
      <c r="D38" s="113"/>
      <c r="E38" s="116"/>
      <c r="F38" s="113"/>
      <c r="G38" s="113"/>
      <c r="H38" s="113"/>
      <c r="I38" s="72">
        <v>0</v>
      </c>
    </row>
    <row r="39" spans="1:12" ht="15.5" x14ac:dyDescent="0.3">
      <c r="A39" s="67">
        <v>2</v>
      </c>
      <c r="B39" s="113" t="s">
        <v>80</v>
      </c>
      <c r="C39" s="113"/>
      <c r="D39" s="113"/>
      <c r="E39" s="116"/>
      <c r="F39" s="113"/>
      <c r="G39" s="113"/>
      <c r="H39" s="113"/>
      <c r="I39" s="72">
        <v>0</v>
      </c>
    </row>
    <row r="40" spans="1:12" ht="15.5" x14ac:dyDescent="0.3">
      <c r="A40" s="67">
        <v>3</v>
      </c>
      <c r="B40" s="113" t="s">
        <v>81</v>
      </c>
      <c r="C40" s="113"/>
      <c r="D40" s="113"/>
      <c r="E40" s="116"/>
      <c r="F40" s="113"/>
      <c r="G40" s="113"/>
      <c r="H40" s="113"/>
      <c r="I40" s="72">
        <v>0</v>
      </c>
    </row>
    <row r="41" spans="1:12" ht="15.5" x14ac:dyDescent="0.3">
      <c r="A41" s="67">
        <v>4</v>
      </c>
      <c r="B41" s="113" t="s">
        <v>82</v>
      </c>
      <c r="C41" s="113"/>
      <c r="D41" s="113"/>
      <c r="E41" s="116"/>
      <c r="F41" s="113"/>
      <c r="G41" s="113"/>
      <c r="H41" s="113"/>
      <c r="I41" s="72">
        <v>0</v>
      </c>
    </row>
    <row r="42" spans="1:12" ht="15.5" x14ac:dyDescent="0.3">
      <c r="A42" s="67">
        <v>5</v>
      </c>
      <c r="B42" s="113" t="s">
        <v>83</v>
      </c>
      <c r="C42" s="113"/>
      <c r="D42" s="113"/>
      <c r="E42" s="116"/>
      <c r="F42" s="113"/>
      <c r="G42" s="113"/>
      <c r="H42" s="113"/>
      <c r="I42" s="72">
        <v>0</v>
      </c>
    </row>
    <row r="43" spans="1:12" ht="15.5" x14ac:dyDescent="0.3">
      <c r="A43" s="67">
        <v>6</v>
      </c>
      <c r="B43" s="113" t="s">
        <v>84</v>
      </c>
      <c r="C43" s="113"/>
      <c r="D43" s="113"/>
      <c r="E43" s="116"/>
      <c r="F43" s="113"/>
      <c r="G43" s="113"/>
      <c r="H43" s="113"/>
      <c r="I43" s="72">
        <v>0</v>
      </c>
    </row>
    <row r="44" spans="1:12" ht="15.5" x14ac:dyDescent="0.3">
      <c r="A44" s="67">
        <v>7</v>
      </c>
      <c r="B44" s="113" t="s">
        <v>85</v>
      </c>
      <c r="C44" s="113"/>
      <c r="D44" s="113"/>
      <c r="E44" s="116"/>
      <c r="F44" s="113"/>
      <c r="G44" s="113"/>
      <c r="H44" s="113"/>
      <c r="I44" s="72">
        <v>0</v>
      </c>
    </row>
    <row r="45" spans="1:12" ht="15.5" x14ac:dyDescent="0.3">
      <c r="A45" s="67">
        <v>8</v>
      </c>
      <c r="B45" s="113" t="s">
        <v>86</v>
      </c>
      <c r="C45" s="113"/>
      <c r="D45" s="113"/>
      <c r="E45" s="116"/>
      <c r="F45" s="113"/>
      <c r="G45" s="113"/>
      <c r="H45" s="113"/>
      <c r="I45" s="72">
        <v>0</v>
      </c>
    </row>
    <row r="46" spans="1:12" ht="15.5" x14ac:dyDescent="0.3">
      <c r="A46" s="67">
        <v>9</v>
      </c>
      <c r="B46" s="113" t="s">
        <v>87</v>
      </c>
      <c r="C46" s="113"/>
      <c r="D46" s="113"/>
      <c r="E46" s="116"/>
      <c r="F46" s="113"/>
      <c r="G46" s="113"/>
      <c r="H46" s="113"/>
      <c r="I46" s="72">
        <v>0</v>
      </c>
    </row>
    <row r="47" spans="1:12" ht="15.5" x14ac:dyDescent="0.3">
      <c r="A47" s="67">
        <v>10</v>
      </c>
      <c r="B47" s="113" t="s">
        <v>88</v>
      </c>
      <c r="C47" s="113"/>
      <c r="D47" s="113"/>
      <c r="E47" s="116"/>
      <c r="F47" s="113"/>
      <c r="G47" s="113"/>
      <c r="H47" s="113"/>
      <c r="I47" s="72">
        <v>0</v>
      </c>
    </row>
    <row r="48" spans="1:12" ht="15.5" x14ac:dyDescent="0.3">
      <c r="A48" s="119" t="s">
        <v>89</v>
      </c>
      <c r="B48" s="120"/>
      <c r="C48" s="120"/>
      <c r="D48" s="120"/>
      <c r="E48" s="120"/>
      <c r="F48" s="120"/>
      <c r="G48" s="120"/>
      <c r="H48" s="120"/>
      <c r="I48" s="70">
        <f>SUM(I38:I47)</f>
        <v>0</v>
      </c>
    </row>
    <row r="49" spans="1:9" ht="7.5" customHeight="1" x14ac:dyDescent="0.3">
      <c r="A49" s="64"/>
      <c r="B49" s="64"/>
      <c r="C49" s="64"/>
      <c r="D49" s="64"/>
      <c r="E49" s="64"/>
      <c r="F49" s="64"/>
      <c r="G49" s="64"/>
      <c r="H49" s="64"/>
      <c r="I49" s="64"/>
    </row>
    <row r="50" spans="1:9" ht="15.5" x14ac:dyDescent="0.3">
      <c r="A50" s="110" t="s">
        <v>90</v>
      </c>
      <c r="B50" s="110"/>
      <c r="C50" s="110"/>
      <c r="D50" s="110"/>
      <c r="E50" s="110"/>
      <c r="F50" s="110"/>
      <c r="G50" s="110"/>
      <c r="H50" s="110"/>
      <c r="I50" s="71">
        <f>SUM(I13,I48)</f>
        <v>0</v>
      </c>
    </row>
    <row r="51" spans="1:9" ht="15.5" x14ac:dyDescent="0.3">
      <c r="A51" s="64"/>
      <c r="B51" s="64"/>
      <c r="C51" s="64"/>
      <c r="D51" s="64"/>
      <c r="E51" s="64"/>
      <c r="F51" s="64"/>
      <c r="G51" s="64"/>
      <c r="H51" s="64"/>
      <c r="I51" s="64"/>
    </row>
  </sheetData>
  <mergeCells count="80">
    <mergeCell ref="A50:H50"/>
    <mergeCell ref="B43:D43"/>
    <mergeCell ref="E43:H43"/>
    <mergeCell ref="B44:D44"/>
    <mergeCell ref="E44:H44"/>
    <mergeCell ref="B45:D45"/>
    <mergeCell ref="E45:H45"/>
    <mergeCell ref="B46:D46"/>
    <mergeCell ref="E46:H46"/>
    <mergeCell ref="B47:D47"/>
    <mergeCell ref="E47:H47"/>
    <mergeCell ref="A48:H48"/>
    <mergeCell ref="B40:D40"/>
    <mergeCell ref="E40:H40"/>
    <mergeCell ref="B41:D41"/>
    <mergeCell ref="E41:H41"/>
    <mergeCell ref="B42:D42"/>
    <mergeCell ref="E42:H42"/>
    <mergeCell ref="B39:D39"/>
    <mergeCell ref="E39:H39"/>
    <mergeCell ref="B33:D33"/>
    <mergeCell ref="E33:I33"/>
    <mergeCell ref="B34:D34"/>
    <mergeCell ref="E34:I34"/>
    <mergeCell ref="B35:D35"/>
    <mergeCell ref="E35:I35"/>
    <mergeCell ref="A36:I36"/>
    <mergeCell ref="B37:D37"/>
    <mergeCell ref="E37:H37"/>
    <mergeCell ref="B38:D38"/>
    <mergeCell ref="E38:H38"/>
    <mergeCell ref="B30:D30"/>
    <mergeCell ref="E30:I30"/>
    <mergeCell ref="B31:D31"/>
    <mergeCell ref="E31:I31"/>
    <mergeCell ref="B32:D32"/>
    <mergeCell ref="E32:I32"/>
    <mergeCell ref="B27:D27"/>
    <mergeCell ref="E27:I27"/>
    <mergeCell ref="B28:D28"/>
    <mergeCell ref="E28:I28"/>
    <mergeCell ref="B29:D29"/>
    <mergeCell ref="E29:I29"/>
    <mergeCell ref="B24:D24"/>
    <mergeCell ref="E24:I24"/>
    <mergeCell ref="B25:D25"/>
    <mergeCell ref="E25:I25"/>
    <mergeCell ref="B26:D26"/>
    <mergeCell ref="E26:I26"/>
    <mergeCell ref="B21:D21"/>
    <mergeCell ref="E21:I21"/>
    <mergeCell ref="B22:D22"/>
    <mergeCell ref="E22:I22"/>
    <mergeCell ref="B23:D23"/>
    <mergeCell ref="E23:I23"/>
    <mergeCell ref="B18:D18"/>
    <mergeCell ref="E18:I18"/>
    <mergeCell ref="B19:D19"/>
    <mergeCell ref="E19:I19"/>
    <mergeCell ref="B20:D20"/>
    <mergeCell ref="E20:I20"/>
    <mergeCell ref="A13:D13"/>
    <mergeCell ref="E13:H13"/>
    <mergeCell ref="A14:I14"/>
    <mergeCell ref="A15:I16"/>
    <mergeCell ref="B17:D17"/>
    <mergeCell ref="E17:I17"/>
    <mergeCell ref="A12:D12"/>
    <mergeCell ref="E12:H12"/>
    <mergeCell ref="A1:I1"/>
    <mergeCell ref="A2:I2"/>
    <mergeCell ref="A4:I4"/>
    <mergeCell ref="A5:C5"/>
    <mergeCell ref="D5:I5"/>
    <mergeCell ref="A6:H6"/>
    <mergeCell ref="A7:H7"/>
    <mergeCell ref="A8:H8"/>
    <mergeCell ref="A9:H9"/>
    <mergeCell ref="A10:H10"/>
    <mergeCell ref="A11:I11"/>
  </mergeCells>
  <pageMargins left="0.45" right="0.45" top="0.25" bottom="0.25" header="0.3" footer="0.3"/>
  <pageSetup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Floor Option" prompt="Use dropdown to select option" xr:uid="{1236FDFC-ECC5-481A-9BE1-09CC63D09EC9}">
          <x14:formula1>
            <xm:f>Data!$E$2:$E$5</xm:f>
          </x14:formula1>
          <xm:sqref>I8</xm:sqref>
        </x14:dataValidation>
        <x14:dataValidation type="list" allowBlank="1" showInputMessage="1" showErrorMessage="1" promptTitle="Fuel Option" prompt="Use dropdown to select option" xr:uid="{2D023B4E-FCE4-49D8-B835-53806D85AF17}">
          <x14:formula1>
            <xm:f>Data!$C$2:$C$8</xm:f>
          </x14:formula1>
          <xm:sqref>I7</xm:sqref>
        </x14:dataValidation>
        <x14:dataValidation type="list" allowBlank="1" showInputMessage="1" showErrorMessage="1" promptTitle="FTA Option" prompt="Use dropdown to select option" xr:uid="{EC5117A2-A8E0-44C3-86DC-7FBB9388EE40}">
          <x14:formula1>
            <xm:f>Data!$A$2:$A$3</xm:f>
          </x14:formula1>
          <xm:sqref>I6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8497F-4BD7-4767-93E3-42E39C46E9C7}">
  <dimension ref="A1:L51"/>
  <sheetViews>
    <sheetView workbookViewId="0">
      <selection activeCell="I51" sqref="A1:I51"/>
    </sheetView>
  </sheetViews>
  <sheetFormatPr defaultColWidth="8.796875" defaultRowHeight="13" x14ac:dyDescent="0.3"/>
  <cols>
    <col min="1" max="2" width="8.796875" style="12"/>
    <col min="3" max="3" width="18" style="12" customWidth="1"/>
    <col min="4" max="4" width="16.296875" style="12" customWidth="1"/>
    <col min="5" max="8" width="8.796875" style="12"/>
    <col min="9" max="9" width="14.796875" style="12" customWidth="1"/>
    <col min="10" max="16384" width="8.796875" style="12"/>
  </cols>
  <sheetData>
    <row r="1" spans="1:9" ht="15.5" x14ac:dyDescent="0.3">
      <c r="A1" s="109" t="s">
        <v>38</v>
      </c>
      <c r="B1" s="109"/>
      <c r="C1" s="109"/>
      <c r="D1" s="109"/>
      <c r="E1" s="109"/>
      <c r="F1" s="109"/>
      <c r="G1" s="109"/>
      <c r="H1" s="109"/>
      <c r="I1" s="109"/>
    </row>
    <row r="2" spans="1:9" ht="15.5" x14ac:dyDescent="0.3">
      <c r="A2" s="109" t="s">
        <v>95</v>
      </c>
      <c r="B2" s="109"/>
      <c r="C2" s="109"/>
      <c r="D2" s="109"/>
      <c r="E2" s="109"/>
      <c r="F2" s="109"/>
      <c r="G2" s="109"/>
      <c r="H2" s="109"/>
      <c r="I2" s="109"/>
    </row>
    <row r="3" spans="1:9" ht="15.5" x14ac:dyDescent="0.3">
      <c r="A3" s="64" t="s">
        <v>40</v>
      </c>
      <c r="B3" s="64"/>
      <c r="C3" s="64"/>
      <c r="D3" s="64"/>
      <c r="E3" s="64"/>
      <c r="F3" s="64"/>
      <c r="G3" s="64"/>
      <c r="H3" s="64"/>
      <c r="I3" s="64"/>
    </row>
    <row r="4" spans="1:9" ht="15.5" x14ac:dyDescent="0.3">
      <c r="A4" s="109" t="s">
        <v>41</v>
      </c>
      <c r="B4" s="109"/>
      <c r="C4" s="109"/>
      <c r="D4" s="109"/>
      <c r="E4" s="109"/>
      <c r="F4" s="109"/>
      <c r="G4" s="109"/>
      <c r="H4" s="109"/>
      <c r="I4" s="109"/>
    </row>
    <row r="5" spans="1:9" ht="15.5" x14ac:dyDescent="0.3">
      <c r="A5" s="111" t="s">
        <v>42</v>
      </c>
      <c r="B5" s="111"/>
      <c r="C5" s="111"/>
      <c r="D5" s="112" t="s">
        <v>17</v>
      </c>
      <c r="E5" s="112"/>
      <c r="F5" s="112"/>
      <c r="G5" s="112"/>
      <c r="H5" s="112"/>
      <c r="I5" s="112"/>
    </row>
    <row r="6" spans="1:9" ht="15.5" x14ac:dyDescent="0.3">
      <c r="A6" s="105" t="s">
        <v>43</v>
      </c>
      <c r="B6" s="106"/>
      <c r="C6" s="106"/>
      <c r="D6" s="107"/>
      <c r="E6" s="107"/>
      <c r="F6" s="107"/>
      <c r="G6" s="107"/>
      <c r="H6" s="108"/>
      <c r="I6" s="65"/>
    </row>
    <row r="7" spans="1:9" ht="15.5" x14ac:dyDescent="0.3">
      <c r="A7" s="105" t="s">
        <v>44</v>
      </c>
      <c r="B7" s="106"/>
      <c r="C7" s="106"/>
      <c r="D7" s="107"/>
      <c r="E7" s="107"/>
      <c r="F7" s="107"/>
      <c r="G7" s="107"/>
      <c r="H7" s="108"/>
      <c r="I7" s="65"/>
    </row>
    <row r="8" spans="1:9" ht="15.5" x14ac:dyDescent="0.3">
      <c r="A8" s="105" t="s">
        <v>45</v>
      </c>
      <c r="B8" s="106"/>
      <c r="C8" s="106"/>
      <c r="D8" s="107"/>
      <c r="E8" s="107"/>
      <c r="F8" s="107"/>
      <c r="G8" s="107"/>
      <c r="H8" s="108"/>
      <c r="I8" s="65"/>
    </row>
    <row r="9" spans="1:9" ht="15.5" x14ac:dyDescent="0.3">
      <c r="A9" s="105" t="s">
        <v>46</v>
      </c>
      <c r="B9" s="106"/>
      <c r="C9" s="106"/>
      <c r="D9" s="107"/>
      <c r="E9" s="107"/>
      <c r="F9" s="107"/>
      <c r="G9" s="107"/>
      <c r="H9" s="108"/>
      <c r="I9" s="66">
        <v>0</v>
      </c>
    </row>
    <row r="10" spans="1:9" ht="15.5" x14ac:dyDescent="0.3">
      <c r="A10" s="105" t="s">
        <v>47</v>
      </c>
      <c r="B10" s="106"/>
      <c r="C10" s="106"/>
      <c r="D10" s="107"/>
      <c r="E10" s="107"/>
      <c r="F10" s="107"/>
      <c r="G10" s="107"/>
      <c r="H10" s="108"/>
      <c r="I10" s="66">
        <v>0</v>
      </c>
    </row>
    <row r="11" spans="1:9" ht="15.5" x14ac:dyDescent="0.3">
      <c r="A11" s="109" t="s">
        <v>48</v>
      </c>
      <c r="B11" s="109"/>
      <c r="C11" s="109"/>
      <c r="D11" s="109"/>
      <c r="E11" s="109"/>
      <c r="F11" s="109"/>
      <c r="G11" s="109"/>
      <c r="H11" s="109"/>
      <c r="I11" s="109"/>
    </row>
    <row r="12" spans="1:9" ht="15.5" x14ac:dyDescent="0.3">
      <c r="A12" s="111" t="s">
        <v>49</v>
      </c>
      <c r="B12" s="113"/>
      <c r="C12" s="113"/>
      <c r="D12" s="113"/>
      <c r="E12" s="117" t="s">
        <v>50</v>
      </c>
      <c r="F12" s="118"/>
      <c r="G12" s="118"/>
      <c r="H12" s="118"/>
      <c r="I12" s="68" t="s">
        <v>51</v>
      </c>
    </row>
    <row r="13" spans="1:9" ht="19" customHeight="1" x14ac:dyDescent="0.3">
      <c r="A13" s="115" t="s">
        <v>96</v>
      </c>
      <c r="B13" s="115"/>
      <c r="C13" s="115"/>
      <c r="D13" s="115"/>
      <c r="E13" s="116"/>
      <c r="F13" s="116"/>
      <c r="G13" s="116"/>
      <c r="H13" s="113"/>
      <c r="I13" s="72">
        <v>0</v>
      </c>
    </row>
    <row r="14" spans="1:9" ht="15.5" x14ac:dyDescent="0.3">
      <c r="A14" s="109" t="s">
        <v>53</v>
      </c>
      <c r="B14" s="109"/>
      <c r="C14" s="109"/>
      <c r="D14" s="109"/>
      <c r="E14" s="109"/>
      <c r="F14" s="109"/>
      <c r="G14" s="109"/>
      <c r="H14" s="109"/>
      <c r="I14" s="109"/>
    </row>
    <row r="15" spans="1:9" s="13" customFormat="1" ht="15.5" x14ac:dyDescent="0.3">
      <c r="A15" s="114" t="s">
        <v>54</v>
      </c>
      <c r="B15" s="114"/>
      <c r="C15" s="114"/>
      <c r="D15" s="114"/>
      <c r="E15" s="114"/>
      <c r="F15" s="114"/>
      <c r="G15" s="114"/>
      <c r="H15" s="114"/>
      <c r="I15" s="114"/>
    </row>
    <row r="16" spans="1:9" s="13" customFormat="1" ht="16" customHeight="1" x14ac:dyDescent="0.3">
      <c r="A16" s="114"/>
      <c r="B16" s="114"/>
      <c r="C16" s="114"/>
      <c r="D16" s="114"/>
      <c r="E16" s="114"/>
      <c r="F16" s="114"/>
      <c r="G16" s="114"/>
      <c r="H16" s="114"/>
      <c r="I16" s="114"/>
    </row>
    <row r="17" spans="1:9" s="14" customFormat="1" ht="15.5" x14ac:dyDescent="0.3">
      <c r="A17" s="63" t="s">
        <v>55</v>
      </c>
      <c r="B17" s="109" t="s">
        <v>56</v>
      </c>
      <c r="C17" s="109"/>
      <c r="D17" s="109"/>
      <c r="E17" s="109" t="s">
        <v>57</v>
      </c>
      <c r="F17" s="109"/>
      <c r="G17" s="109"/>
      <c r="H17" s="109"/>
      <c r="I17" s="109"/>
    </row>
    <row r="18" spans="1:9" s="13" customFormat="1" ht="15.5" x14ac:dyDescent="0.3">
      <c r="A18" s="67">
        <v>1</v>
      </c>
      <c r="B18" s="113" t="s">
        <v>58</v>
      </c>
      <c r="C18" s="113"/>
      <c r="D18" s="113"/>
      <c r="E18" s="116"/>
      <c r="F18" s="116"/>
      <c r="G18" s="116"/>
      <c r="H18" s="116"/>
      <c r="I18" s="116"/>
    </row>
    <row r="19" spans="1:9" s="13" customFormat="1" ht="15.5" x14ac:dyDescent="0.3">
      <c r="A19" s="67">
        <v>2</v>
      </c>
      <c r="B19" s="113" t="s">
        <v>59</v>
      </c>
      <c r="C19" s="113"/>
      <c r="D19" s="113"/>
      <c r="E19" s="116"/>
      <c r="F19" s="116"/>
      <c r="G19" s="116"/>
      <c r="H19" s="116"/>
      <c r="I19" s="116"/>
    </row>
    <row r="20" spans="1:9" s="13" customFormat="1" ht="15.5" x14ac:dyDescent="0.3">
      <c r="A20" s="67">
        <v>3</v>
      </c>
      <c r="B20" s="113" t="s">
        <v>60</v>
      </c>
      <c r="C20" s="113"/>
      <c r="D20" s="113"/>
      <c r="E20" s="116"/>
      <c r="F20" s="116"/>
      <c r="G20" s="116"/>
      <c r="H20" s="116"/>
      <c r="I20" s="116"/>
    </row>
    <row r="21" spans="1:9" s="13" customFormat="1" ht="15.5" x14ac:dyDescent="0.3">
      <c r="A21" s="67">
        <v>4</v>
      </c>
      <c r="B21" s="113" t="s">
        <v>61</v>
      </c>
      <c r="C21" s="113"/>
      <c r="D21" s="113"/>
      <c r="E21" s="116"/>
      <c r="F21" s="116"/>
      <c r="G21" s="116"/>
      <c r="H21" s="116"/>
      <c r="I21" s="116"/>
    </row>
    <row r="22" spans="1:9" s="13" customFormat="1" ht="15.5" x14ac:dyDescent="0.3">
      <c r="A22" s="67">
        <v>5</v>
      </c>
      <c r="B22" s="113" t="s">
        <v>62</v>
      </c>
      <c r="C22" s="113"/>
      <c r="D22" s="113"/>
      <c r="E22" s="116"/>
      <c r="F22" s="116"/>
      <c r="G22" s="116"/>
      <c r="H22" s="116"/>
      <c r="I22" s="116"/>
    </row>
    <row r="23" spans="1:9" s="13" customFormat="1" ht="15.5" x14ac:dyDescent="0.3">
      <c r="A23" s="67">
        <v>6</v>
      </c>
      <c r="B23" s="113" t="s">
        <v>63</v>
      </c>
      <c r="C23" s="113"/>
      <c r="D23" s="113"/>
      <c r="E23" s="116"/>
      <c r="F23" s="116"/>
      <c r="G23" s="116"/>
      <c r="H23" s="116"/>
      <c r="I23" s="116"/>
    </row>
    <row r="24" spans="1:9" s="13" customFormat="1" ht="15.5" x14ac:dyDescent="0.3">
      <c r="A24" s="67">
        <v>7</v>
      </c>
      <c r="B24" s="113" t="s">
        <v>64</v>
      </c>
      <c r="C24" s="113"/>
      <c r="D24" s="113"/>
      <c r="E24" s="116"/>
      <c r="F24" s="116"/>
      <c r="G24" s="116"/>
      <c r="H24" s="116"/>
      <c r="I24" s="116"/>
    </row>
    <row r="25" spans="1:9" s="13" customFormat="1" ht="15.5" x14ac:dyDescent="0.3">
      <c r="A25" s="67">
        <v>8</v>
      </c>
      <c r="B25" s="113" t="s">
        <v>65</v>
      </c>
      <c r="C25" s="113"/>
      <c r="D25" s="113"/>
      <c r="E25" s="116"/>
      <c r="F25" s="116"/>
      <c r="G25" s="116"/>
      <c r="H25" s="116"/>
      <c r="I25" s="116"/>
    </row>
    <row r="26" spans="1:9" s="13" customFormat="1" ht="15.5" x14ac:dyDescent="0.3">
      <c r="A26" s="67">
        <v>9</v>
      </c>
      <c r="B26" s="113" t="s">
        <v>66</v>
      </c>
      <c r="C26" s="113"/>
      <c r="D26" s="113"/>
      <c r="E26" s="116"/>
      <c r="F26" s="116"/>
      <c r="G26" s="116"/>
      <c r="H26" s="116"/>
      <c r="I26" s="116"/>
    </row>
    <row r="27" spans="1:9" s="13" customFormat="1" ht="15.5" x14ac:dyDescent="0.3">
      <c r="A27" s="67">
        <v>10</v>
      </c>
      <c r="B27" s="113" t="s">
        <v>67</v>
      </c>
      <c r="C27" s="113"/>
      <c r="D27" s="113"/>
      <c r="E27" s="116"/>
      <c r="F27" s="116"/>
      <c r="G27" s="116"/>
      <c r="H27" s="116"/>
      <c r="I27" s="116"/>
    </row>
    <row r="28" spans="1:9" s="13" customFormat="1" ht="15.5" x14ac:dyDescent="0.3">
      <c r="A28" s="67">
        <v>11</v>
      </c>
      <c r="B28" s="113" t="s">
        <v>68</v>
      </c>
      <c r="C28" s="113"/>
      <c r="D28" s="113"/>
      <c r="E28" s="116"/>
      <c r="F28" s="116"/>
      <c r="G28" s="116"/>
      <c r="H28" s="116"/>
      <c r="I28" s="116"/>
    </row>
    <row r="29" spans="1:9" s="13" customFormat="1" ht="15.5" x14ac:dyDescent="0.3">
      <c r="A29" s="67">
        <v>12</v>
      </c>
      <c r="B29" s="113" t="s">
        <v>69</v>
      </c>
      <c r="C29" s="113"/>
      <c r="D29" s="113"/>
      <c r="E29" s="116"/>
      <c r="F29" s="116"/>
      <c r="G29" s="116"/>
      <c r="H29" s="116"/>
      <c r="I29" s="116"/>
    </row>
    <row r="30" spans="1:9" s="13" customFormat="1" ht="15.5" x14ac:dyDescent="0.3">
      <c r="A30" s="67">
        <v>13</v>
      </c>
      <c r="B30" s="113" t="s">
        <v>70</v>
      </c>
      <c r="C30" s="113"/>
      <c r="D30" s="113"/>
      <c r="E30" s="116"/>
      <c r="F30" s="116"/>
      <c r="G30" s="116"/>
      <c r="H30" s="116"/>
      <c r="I30" s="116"/>
    </row>
    <row r="31" spans="1:9" s="13" customFormat="1" ht="15.5" x14ac:dyDescent="0.3">
      <c r="A31" s="67">
        <v>14</v>
      </c>
      <c r="B31" s="113" t="s">
        <v>71</v>
      </c>
      <c r="C31" s="113"/>
      <c r="D31" s="113"/>
      <c r="E31" s="116"/>
      <c r="F31" s="116"/>
      <c r="G31" s="116"/>
      <c r="H31" s="116"/>
      <c r="I31" s="116"/>
    </row>
    <row r="32" spans="1:9" s="13" customFormat="1" ht="15.5" x14ac:dyDescent="0.3">
      <c r="A32" s="67">
        <v>15</v>
      </c>
      <c r="B32" s="113" t="s">
        <v>72</v>
      </c>
      <c r="C32" s="113"/>
      <c r="D32" s="113"/>
      <c r="E32" s="116"/>
      <c r="F32" s="116"/>
      <c r="G32" s="116"/>
      <c r="H32" s="116"/>
      <c r="I32" s="116"/>
    </row>
    <row r="33" spans="1:12" s="13" customFormat="1" ht="15.5" x14ac:dyDescent="0.3">
      <c r="A33" s="67">
        <v>16</v>
      </c>
      <c r="B33" s="113" t="s">
        <v>73</v>
      </c>
      <c r="C33" s="113"/>
      <c r="D33" s="113"/>
      <c r="E33" s="116"/>
      <c r="F33" s="116"/>
      <c r="G33" s="116"/>
      <c r="H33" s="116"/>
      <c r="I33" s="116"/>
    </row>
    <row r="34" spans="1:12" s="13" customFormat="1" ht="15.5" x14ac:dyDescent="0.3">
      <c r="A34" s="67">
        <v>17</v>
      </c>
      <c r="B34" s="113" t="s">
        <v>74</v>
      </c>
      <c r="C34" s="113"/>
      <c r="D34" s="113"/>
      <c r="E34" s="116"/>
      <c r="F34" s="116"/>
      <c r="G34" s="116"/>
      <c r="H34" s="116"/>
      <c r="I34" s="116"/>
    </row>
    <row r="35" spans="1:12" s="13" customFormat="1" ht="15.5" x14ac:dyDescent="0.3">
      <c r="A35" s="67">
        <v>18</v>
      </c>
      <c r="B35" s="113" t="s">
        <v>75</v>
      </c>
      <c r="C35" s="113"/>
      <c r="D35" s="113"/>
      <c r="E35" s="116"/>
      <c r="F35" s="116"/>
      <c r="G35" s="116"/>
      <c r="H35" s="116"/>
      <c r="I35" s="116"/>
    </row>
    <row r="36" spans="1:12" s="14" customFormat="1" ht="15.5" x14ac:dyDescent="0.3">
      <c r="A36" s="121" t="s">
        <v>76</v>
      </c>
      <c r="B36" s="122"/>
      <c r="C36" s="122"/>
      <c r="D36" s="122"/>
      <c r="E36" s="122"/>
      <c r="F36" s="122"/>
      <c r="G36" s="122"/>
      <c r="H36" s="122"/>
      <c r="I36" s="122"/>
    </row>
    <row r="37" spans="1:12" s="14" customFormat="1" ht="15.5" x14ac:dyDescent="0.3">
      <c r="A37" s="63" t="s">
        <v>55</v>
      </c>
      <c r="B37" s="109" t="s">
        <v>77</v>
      </c>
      <c r="C37" s="109"/>
      <c r="D37" s="109"/>
      <c r="E37" s="123" t="s">
        <v>78</v>
      </c>
      <c r="F37" s="124"/>
      <c r="G37" s="124"/>
      <c r="H37" s="124"/>
      <c r="I37" s="69" t="s">
        <v>51</v>
      </c>
      <c r="J37" s="15"/>
      <c r="K37" s="15"/>
      <c r="L37" s="15"/>
    </row>
    <row r="38" spans="1:12" ht="15.5" x14ac:dyDescent="0.3">
      <c r="A38" s="67">
        <v>1</v>
      </c>
      <c r="B38" s="113" t="s">
        <v>79</v>
      </c>
      <c r="C38" s="113"/>
      <c r="D38" s="113"/>
      <c r="E38" s="116"/>
      <c r="F38" s="113"/>
      <c r="G38" s="113"/>
      <c r="H38" s="113"/>
      <c r="I38" s="72">
        <v>0</v>
      </c>
    </row>
    <row r="39" spans="1:12" ht="15.5" x14ac:dyDescent="0.3">
      <c r="A39" s="67">
        <v>2</v>
      </c>
      <c r="B39" s="113" t="s">
        <v>80</v>
      </c>
      <c r="C39" s="113"/>
      <c r="D39" s="113"/>
      <c r="E39" s="116"/>
      <c r="F39" s="113"/>
      <c r="G39" s="113"/>
      <c r="H39" s="113"/>
      <c r="I39" s="72">
        <v>0</v>
      </c>
    </row>
    <row r="40" spans="1:12" ht="15.5" x14ac:dyDescent="0.3">
      <c r="A40" s="67">
        <v>3</v>
      </c>
      <c r="B40" s="113" t="s">
        <v>81</v>
      </c>
      <c r="C40" s="113"/>
      <c r="D40" s="113"/>
      <c r="E40" s="116"/>
      <c r="F40" s="113"/>
      <c r="G40" s="113"/>
      <c r="H40" s="113"/>
      <c r="I40" s="72">
        <v>0</v>
      </c>
    </row>
    <row r="41" spans="1:12" ht="15.5" x14ac:dyDescent="0.3">
      <c r="A41" s="67">
        <v>4</v>
      </c>
      <c r="B41" s="113" t="s">
        <v>82</v>
      </c>
      <c r="C41" s="113"/>
      <c r="D41" s="113"/>
      <c r="E41" s="116"/>
      <c r="F41" s="113"/>
      <c r="G41" s="113"/>
      <c r="H41" s="113"/>
      <c r="I41" s="72">
        <v>0</v>
      </c>
    </row>
    <row r="42" spans="1:12" ht="15.5" x14ac:dyDescent="0.3">
      <c r="A42" s="67">
        <v>5</v>
      </c>
      <c r="B42" s="113" t="s">
        <v>83</v>
      </c>
      <c r="C42" s="113"/>
      <c r="D42" s="113"/>
      <c r="E42" s="116"/>
      <c r="F42" s="113"/>
      <c r="G42" s="113"/>
      <c r="H42" s="113"/>
      <c r="I42" s="72">
        <v>0</v>
      </c>
    </row>
    <row r="43" spans="1:12" ht="15.5" x14ac:dyDescent="0.3">
      <c r="A43" s="67">
        <v>6</v>
      </c>
      <c r="B43" s="113" t="s">
        <v>84</v>
      </c>
      <c r="C43" s="113"/>
      <c r="D43" s="113"/>
      <c r="E43" s="116"/>
      <c r="F43" s="113"/>
      <c r="G43" s="113"/>
      <c r="H43" s="113"/>
      <c r="I43" s="72">
        <v>0</v>
      </c>
    </row>
    <row r="44" spans="1:12" ht="15.5" x14ac:dyDescent="0.3">
      <c r="A44" s="67">
        <v>7</v>
      </c>
      <c r="B44" s="113" t="s">
        <v>85</v>
      </c>
      <c r="C44" s="113"/>
      <c r="D44" s="113"/>
      <c r="E44" s="116"/>
      <c r="F44" s="113"/>
      <c r="G44" s="113"/>
      <c r="H44" s="113"/>
      <c r="I44" s="72">
        <v>0</v>
      </c>
    </row>
    <row r="45" spans="1:12" ht="15.5" x14ac:dyDescent="0.3">
      <c r="A45" s="67">
        <v>8</v>
      </c>
      <c r="B45" s="113" t="s">
        <v>86</v>
      </c>
      <c r="C45" s="113"/>
      <c r="D45" s="113"/>
      <c r="E45" s="116"/>
      <c r="F45" s="113"/>
      <c r="G45" s="113"/>
      <c r="H45" s="113"/>
      <c r="I45" s="72">
        <v>0</v>
      </c>
    </row>
    <row r="46" spans="1:12" ht="15.5" x14ac:dyDescent="0.3">
      <c r="A46" s="67">
        <v>9</v>
      </c>
      <c r="B46" s="113" t="s">
        <v>87</v>
      </c>
      <c r="C46" s="113"/>
      <c r="D46" s="113"/>
      <c r="E46" s="116"/>
      <c r="F46" s="113"/>
      <c r="G46" s="113"/>
      <c r="H46" s="113"/>
      <c r="I46" s="72">
        <v>0</v>
      </c>
    </row>
    <row r="47" spans="1:12" ht="15.5" x14ac:dyDescent="0.3">
      <c r="A47" s="67">
        <v>10</v>
      </c>
      <c r="B47" s="113" t="s">
        <v>88</v>
      </c>
      <c r="C47" s="113"/>
      <c r="D47" s="113"/>
      <c r="E47" s="116"/>
      <c r="F47" s="113"/>
      <c r="G47" s="113"/>
      <c r="H47" s="113"/>
      <c r="I47" s="72">
        <v>0</v>
      </c>
    </row>
    <row r="48" spans="1:12" ht="15.5" x14ac:dyDescent="0.3">
      <c r="A48" s="119" t="s">
        <v>89</v>
      </c>
      <c r="B48" s="120"/>
      <c r="C48" s="120"/>
      <c r="D48" s="120"/>
      <c r="E48" s="120"/>
      <c r="F48" s="120"/>
      <c r="G48" s="120"/>
      <c r="H48" s="120"/>
      <c r="I48" s="70">
        <f>SUM(I38:I47)</f>
        <v>0</v>
      </c>
    </row>
    <row r="49" spans="1:9" ht="7.5" customHeight="1" x14ac:dyDescent="0.3">
      <c r="A49" s="64"/>
      <c r="B49" s="64"/>
      <c r="C49" s="64"/>
      <c r="D49" s="64"/>
      <c r="E49" s="64"/>
      <c r="F49" s="64"/>
      <c r="G49" s="64"/>
      <c r="H49" s="64"/>
      <c r="I49" s="64"/>
    </row>
    <row r="50" spans="1:9" ht="15.5" x14ac:dyDescent="0.3">
      <c r="A50" s="110" t="s">
        <v>90</v>
      </c>
      <c r="B50" s="110"/>
      <c r="C50" s="110"/>
      <c r="D50" s="110"/>
      <c r="E50" s="110"/>
      <c r="F50" s="110"/>
      <c r="G50" s="110"/>
      <c r="H50" s="110"/>
      <c r="I50" s="71">
        <f>SUM(I13,I48)</f>
        <v>0</v>
      </c>
    </row>
    <row r="51" spans="1:9" ht="15.5" x14ac:dyDescent="0.3">
      <c r="A51" s="64"/>
      <c r="B51" s="64"/>
      <c r="C51" s="64"/>
      <c r="D51" s="64"/>
      <c r="E51" s="64"/>
      <c r="F51" s="64"/>
      <c r="G51" s="64"/>
      <c r="H51" s="64"/>
      <c r="I51" s="64"/>
    </row>
  </sheetData>
  <mergeCells count="80">
    <mergeCell ref="A50:H50"/>
    <mergeCell ref="B43:D43"/>
    <mergeCell ref="E43:H43"/>
    <mergeCell ref="B44:D44"/>
    <mergeCell ref="E44:H44"/>
    <mergeCell ref="B45:D45"/>
    <mergeCell ref="E45:H45"/>
    <mergeCell ref="B46:D46"/>
    <mergeCell ref="E46:H46"/>
    <mergeCell ref="B47:D47"/>
    <mergeCell ref="E47:H47"/>
    <mergeCell ref="A48:H48"/>
    <mergeCell ref="B40:D40"/>
    <mergeCell ref="E40:H40"/>
    <mergeCell ref="B41:D41"/>
    <mergeCell ref="E41:H41"/>
    <mergeCell ref="B42:D42"/>
    <mergeCell ref="E42:H42"/>
    <mergeCell ref="B39:D39"/>
    <mergeCell ref="E39:H39"/>
    <mergeCell ref="B33:D33"/>
    <mergeCell ref="E33:I33"/>
    <mergeCell ref="B34:D34"/>
    <mergeCell ref="E34:I34"/>
    <mergeCell ref="B35:D35"/>
    <mergeCell ref="E35:I35"/>
    <mergeCell ref="A36:I36"/>
    <mergeCell ref="B37:D37"/>
    <mergeCell ref="E37:H37"/>
    <mergeCell ref="B38:D38"/>
    <mergeCell ref="E38:H38"/>
    <mergeCell ref="B30:D30"/>
    <mergeCell ref="E30:I30"/>
    <mergeCell ref="B31:D31"/>
    <mergeCell ref="E31:I31"/>
    <mergeCell ref="B32:D32"/>
    <mergeCell ref="E32:I32"/>
    <mergeCell ref="B27:D27"/>
    <mergeCell ref="E27:I27"/>
    <mergeCell ref="B28:D28"/>
    <mergeCell ref="E28:I28"/>
    <mergeCell ref="B29:D29"/>
    <mergeCell ref="E29:I29"/>
    <mergeCell ref="B24:D24"/>
    <mergeCell ref="E24:I24"/>
    <mergeCell ref="B25:D25"/>
    <mergeCell ref="E25:I25"/>
    <mergeCell ref="B26:D26"/>
    <mergeCell ref="E26:I26"/>
    <mergeCell ref="B21:D21"/>
    <mergeCell ref="E21:I21"/>
    <mergeCell ref="B22:D22"/>
    <mergeCell ref="E22:I22"/>
    <mergeCell ref="B23:D23"/>
    <mergeCell ref="E23:I23"/>
    <mergeCell ref="B18:D18"/>
    <mergeCell ref="E18:I18"/>
    <mergeCell ref="B19:D19"/>
    <mergeCell ref="E19:I19"/>
    <mergeCell ref="B20:D20"/>
    <mergeCell ref="E20:I20"/>
    <mergeCell ref="A13:D13"/>
    <mergeCell ref="E13:H13"/>
    <mergeCell ref="A14:I14"/>
    <mergeCell ref="A15:I16"/>
    <mergeCell ref="B17:D17"/>
    <mergeCell ref="E17:I17"/>
    <mergeCell ref="A12:D12"/>
    <mergeCell ref="E12:H12"/>
    <mergeCell ref="A1:I1"/>
    <mergeCell ref="A2:I2"/>
    <mergeCell ref="A4:I4"/>
    <mergeCell ref="A5:C5"/>
    <mergeCell ref="D5:I5"/>
    <mergeCell ref="A6:H6"/>
    <mergeCell ref="A7:H7"/>
    <mergeCell ref="A8:H8"/>
    <mergeCell ref="A9:H9"/>
    <mergeCell ref="A10:H10"/>
    <mergeCell ref="A11:I11"/>
  </mergeCells>
  <pageMargins left="0.45" right="0.45" top="0.25" bottom="0.25" header="0.3" footer="0.3"/>
  <pageSetup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FTA Option" prompt="Use dropdown to select option" xr:uid="{B189097E-2156-4514-98E6-2D6A029D4F12}">
          <x14:formula1>
            <xm:f>Data!$A$2:$A$3</xm:f>
          </x14:formula1>
          <xm:sqref>I6</xm:sqref>
        </x14:dataValidation>
        <x14:dataValidation type="list" allowBlank="1" showInputMessage="1" showErrorMessage="1" promptTitle="Fuel Option" prompt="Use dropdown to select option" xr:uid="{27B6AA35-3077-49CF-9FE0-E4B2C7300CB0}">
          <x14:formula1>
            <xm:f>Data!$C$2:$C$8</xm:f>
          </x14:formula1>
          <xm:sqref>I7</xm:sqref>
        </x14:dataValidation>
        <x14:dataValidation type="list" allowBlank="1" showInputMessage="1" showErrorMessage="1" promptTitle="Floor Option" prompt="Use dropdown to select option" xr:uid="{377AA59A-17CB-4CFC-811E-1C4EF5CA725C}">
          <x14:formula1>
            <xm:f>Data!$E$2:$E$5</xm:f>
          </x14:formula1>
          <xm:sqref>I8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95C33-DB77-4786-AD23-19941183794F}">
  <dimension ref="A1:L51"/>
  <sheetViews>
    <sheetView workbookViewId="0">
      <selection activeCell="N8" sqref="N8"/>
    </sheetView>
  </sheetViews>
  <sheetFormatPr defaultRowHeight="13" x14ac:dyDescent="0.3"/>
  <cols>
    <col min="3" max="3" width="18" customWidth="1"/>
    <col min="4" max="4" width="16.296875" customWidth="1"/>
    <col min="9" max="9" width="14.796875" customWidth="1"/>
  </cols>
  <sheetData>
    <row r="1" spans="1:9" ht="15.5" x14ac:dyDescent="0.3">
      <c r="A1" s="109" t="s">
        <v>38</v>
      </c>
      <c r="B1" s="109"/>
      <c r="C1" s="109"/>
      <c r="D1" s="109"/>
      <c r="E1" s="109"/>
      <c r="F1" s="109"/>
      <c r="G1" s="109"/>
      <c r="H1" s="109"/>
      <c r="I1" s="109"/>
    </row>
    <row r="2" spans="1:9" ht="15.5" x14ac:dyDescent="0.3">
      <c r="A2" s="129" t="s">
        <v>97</v>
      </c>
      <c r="B2" s="129"/>
      <c r="C2" s="129"/>
      <c r="D2" s="129"/>
      <c r="E2" s="129"/>
      <c r="F2" s="129"/>
      <c r="G2" s="129"/>
      <c r="H2" s="129"/>
      <c r="I2" s="129"/>
    </row>
    <row r="3" spans="1:9" ht="15.5" x14ac:dyDescent="0.3">
      <c r="A3" s="74" t="s">
        <v>40</v>
      </c>
      <c r="B3" s="74"/>
      <c r="C3" s="74"/>
      <c r="D3" s="74"/>
      <c r="E3" s="74"/>
      <c r="F3" s="74"/>
      <c r="G3" s="74"/>
      <c r="H3" s="74"/>
      <c r="I3" s="74"/>
    </row>
    <row r="4" spans="1:9" ht="15.5" x14ac:dyDescent="0.3">
      <c r="A4" s="129" t="s">
        <v>41</v>
      </c>
      <c r="B4" s="129"/>
      <c r="C4" s="129"/>
      <c r="D4" s="129"/>
      <c r="E4" s="129"/>
      <c r="F4" s="129"/>
      <c r="G4" s="129"/>
      <c r="H4" s="129"/>
      <c r="I4" s="129"/>
    </row>
    <row r="5" spans="1:9" ht="15.5" x14ac:dyDescent="0.3">
      <c r="A5" s="125" t="s">
        <v>42</v>
      </c>
      <c r="B5" s="125"/>
      <c r="C5" s="125"/>
      <c r="D5" s="130" t="s">
        <v>17</v>
      </c>
      <c r="E5" s="130"/>
      <c r="F5" s="130"/>
      <c r="G5" s="130"/>
      <c r="H5" s="130"/>
      <c r="I5" s="130"/>
    </row>
    <row r="6" spans="1:9" ht="15.5" x14ac:dyDescent="0.3">
      <c r="A6" s="131" t="s">
        <v>43</v>
      </c>
      <c r="B6" s="132"/>
      <c r="C6" s="132"/>
      <c r="D6" s="133"/>
      <c r="E6" s="133"/>
      <c r="F6" s="133"/>
      <c r="G6" s="133"/>
      <c r="H6" s="134"/>
      <c r="I6" s="75"/>
    </row>
    <row r="7" spans="1:9" ht="15.5" x14ac:dyDescent="0.3">
      <c r="A7" s="131" t="s">
        <v>44</v>
      </c>
      <c r="B7" s="132"/>
      <c r="C7" s="132"/>
      <c r="D7" s="133"/>
      <c r="E7" s="133"/>
      <c r="F7" s="133"/>
      <c r="G7" s="133"/>
      <c r="H7" s="134"/>
      <c r="I7" s="75"/>
    </row>
    <row r="8" spans="1:9" ht="15.5" x14ac:dyDescent="0.3">
      <c r="A8" s="131" t="s">
        <v>45</v>
      </c>
      <c r="B8" s="132"/>
      <c r="C8" s="132"/>
      <c r="D8" s="133"/>
      <c r="E8" s="133"/>
      <c r="F8" s="133"/>
      <c r="G8" s="133"/>
      <c r="H8" s="134"/>
      <c r="I8" s="75"/>
    </row>
    <row r="9" spans="1:9" ht="15.5" x14ac:dyDescent="0.3">
      <c r="A9" s="131" t="s">
        <v>46</v>
      </c>
      <c r="B9" s="132"/>
      <c r="C9" s="132"/>
      <c r="D9" s="133"/>
      <c r="E9" s="133"/>
      <c r="F9" s="133"/>
      <c r="G9" s="133"/>
      <c r="H9" s="134"/>
      <c r="I9" s="76"/>
    </row>
    <row r="10" spans="1:9" ht="15.5" x14ac:dyDescent="0.3">
      <c r="A10" s="131" t="s">
        <v>47</v>
      </c>
      <c r="B10" s="132"/>
      <c r="C10" s="132"/>
      <c r="D10" s="133"/>
      <c r="E10" s="133"/>
      <c r="F10" s="133"/>
      <c r="G10" s="133"/>
      <c r="H10" s="134"/>
      <c r="I10" s="76">
        <v>0</v>
      </c>
    </row>
    <row r="11" spans="1:9" ht="15.5" x14ac:dyDescent="0.3">
      <c r="A11" s="129" t="s">
        <v>48</v>
      </c>
      <c r="B11" s="129"/>
      <c r="C11" s="129"/>
      <c r="D11" s="129"/>
      <c r="E11" s="129"/>
      <c r="F11" s="129"/>
      <c r="G11" s="129"/>
      <c r="H11" s="129"/>
      <c r="I11" s="129"/>
    </row>
    <row r="12" spans="1:9" ht="15.5" x14ac:dyDescent="0.3">
      <c r="A12" s="125" t="s">
        <v>49</v>
      </c>
      <c r="B12" s="126"/>
      <c r="C12" s="126"/>
      <c r="D12" s="126"/>
      <c r="E12" s="127" t="s">
        <v>50</v>
      </c>
      <c r="F12" s="128"/>
      <c r="G12" s="128"/>
      <c r="H12" s="128"/>
      <c r="I12" s="78" t="s">
        <v>51</v>
      </c>
    </row>
    <row r="13" spans="1:9" ht="32.15" customHeight="1" x14ac:dyDescent="0.3">
      <c r="A13" s="135" t="s">
        <v>98</v>
      </c>
      <c r="B13" s="135"/>
      <c r="C13" s="135"/>
      <c r="D13" s="135"/>
      <c r="E13" s="136"/>
      <c r="F13" s="136"/>
      <c r="G13" s="136"/>
      <c r="H13" s="126"/>
      <c r="I13" s="82">
        <v>0</v>
      </c>
    </row>
    <row r="14" spans="1:9" ht="15.5" x14ac:dyDescent="0.3">
      <c r="A14" s="129" t="s">
        <v>53</v>
      </c>
      <c r="B14" s="129"/>
      <c r="C14" s="129"/>
      <c r="D14" s="129"/>
      <c r="E14" s="129"/>
      <c r="F14" s="129"/>
      <c r="G14" s="129"/>
      <c r="H14" s="129"/>
      <c r="I14" s="129"/>
    </row>
    <row r="15" spans="1:9" s="1" customFormat="1" ht="15.5" x14ac:dyDescent="0.3">
      <c r="A15" s="137" t="s">
        <v>54</v>
      </c>
      <c r="B15" s="137"/>
      <c r="C15" s="137"/>
      <c r="D15" s="137"/>
      <c r="E15" s="137"/>
      <c r="F15" s="137"/>
      <c r="G15" s="137"/>
      <c r="H15" s="137"/>
      <c r="I15" s="137"/>
    </row>
    <row r="16" spans="1:9" s="1" customFormat="1" ht="16" customHeight="1" x14ac:dyDescent="0.3">
      <c r="A16" s="137"/>
      <c r="B16" s="137"/>
      <c r="C16" s="137"/>
      <c r="D16" s="137"/>
      <c r="E16" s="137"/>
      <c r="F16" s="137"/>
      <c r="G16" s="137"/>
      <c r="H16" s="137"/>
      <c r="I16" s="137"/>
    </row>
    <row r="17" spans="1:9" s="16" customFormat="1" ht="15.5" x14ac:dyDescent="0.3">
      <c r="A17" s="73" t="s">
        <v>55</v>
      </c>
      <c r="B17" s="129" t="s">
        <v>56</v>
      </c>
      <c r="C17" s="129"/>
      <c r="D17" s="129"/>
      <c r="E17" s="129" t="s">
        <v>57</v>
      </c>
      <c r="F17" s="129"/>
      <c r="G17" s="129"/>
      <c r="H17" s="129"/>
      <c r="I17" s="129"/>
    </row>
    <row r="18" spans="1:9" s="1" customFormat="1" ht="15.5" x14ac:dyDescent="0.3">
      <c r="A18" s="77">
        <v>1</v>
      </c>
      <c r="B18" s="126" t="s">
        <v>58</v>
      </c>
      <c r="C18" s="126"/>
      <c r="D18" s="126"/>
      <c r="E18" s="136"/>
      <c r="F18" s="136"/>
      <c r="G18" s="136"/>
      <c r="H18" s="136"/>
      <c r="I18" s="136"/>
    </row>
    <row r="19" spans="1:9" s="1" customFormat="1" ht="15.5" x14ac:dyDescent="0.3">
      <c r="A19" s="77">
        <v>2</v>
      </c>
      <c r="B19" s="126" t="s">
        <v>59</v>
      </c>
      <c r="C19" s="126"/>
      <c r="D19" s="126"/>
      <c r="E19" s="136"/>
      <c r="F19" s="136"/>
      <c r="G19" s="136"/>
      <c r="H19" s="136"/>
      <c r="I19" s="136"/>
    </row>
    <row r="20" spans="1:9" s="1" customFormat="1" ht="15.5" x14ac:dyDescent="0.3">
      <c r="A20" s="77">
        <v>3</v>
      </c>
      <c r="B20" s="126" t="s">
        <v>60</v>
      </c>
      <c r="C20" s="126"/>
      <c r="D20" s="126"/>
      <c r="E20" s="136"/>
      <c r="F20" s="136"/>
      <c r="G20" s="136"/>
      <c r="H20" s="136"/>
      <c r="I20" s="136"/>
    </row>
    <row r="21" spans="1:9" s="1" customFormat="1" ht="15.5" x14ac:dyDescent="0.3">
      <c r="A21" s="77">
        <v>4</v>
      </c>
      <c r="B21" s="126" t="s">
        <v>61</v>
      </c>
      <c r="C21" s="126"/>
      <c r="D21" s="126"/>
      <c r="E21" s="136"/>
      <c r="F21" s="136"/>
      <c r="G21" s="136"/>
      <c r="H21" s="136"/>
      <c r="I21" s="136"/>
    </row>
    <row r="22" spans="1:9" s="1" customFormat="1" ht="15.5" x14ac:dyDescent="0.3">
      <c r="A22" s="77">
        <v>5</v>
      </c>
      <c r="B22" s="126" t="s">
        <v>62</v>
      </c>
      <c r="C22" s="126"/>
      <c r="D22" s="126"/>
      <c r="E22" s="136"/>
      <c r="F22" s="136"/>
      <c r="G22" s="136"/>
      <c r="H22" s="136"/>
      <c r="I22" s="136"/>
    </row>
    <row r="23" spans="1:9" s="1" customFormat="1" ht="15.5" x14ac:dyDescent="0.3">
      <c r="A23" s="77">
        <v>6</v>
      </c>
      <c r="B23" s="126" t="s">
        <v>63</v>
      </c>
      <c r="C23" s="126"/>
      <c r="D23" s="126"/>
      <c r="E23" s="136"/>
      <c r="F23" s="136"/>
      <c r="G23" s="136"/>
      <c r="H23" s="136"/>
      <c r="I23" s="136"/>
    </row>
    <row r="24" spans="1:9" s="1" customFormat="1" ht="15.5" x14ac:dyDescent="0.3">
      <c r="A24" s="77">
        <v>7</v>
      </c>
      <c r="B24" s="126" t="s">
        <v>64</v>
      </c>
      <c r="C24" s="126"/>
      <c r="D24" s="126"/>
      <c r="E24" s="136"/>
      <c r="F24" s="136"/>
      <c r="G24" s="136"/>
      <c r="H24" s="136"/>
      <c r="I24" s="136"/>
    </row>
    <row r="25" spans="1:9" s="1" customFormat="1" ht="15.5" x14ac:dyDescent="0.3">
      <c r="A25" s="77">
        <v>8</v>
      </c>
      <c r="B25" s="126" t="s">
        <v>65</v>
      </c>
      <c r="C25" s="126"/>
      <c r="D25" s="126"/>
      <c r="E25" s="136"/>
      <c r="F25" s="136"/>
      <c r="G25" s="136"/>
      <c r="H25" s="136"/>
      <c r="I25" s="136"/>
    </row>
    <row r="26" spans="1:9" s="1" customFormat="1" ht="15.5" x14ac:dyDescent="0.3">
      <c r="A26" s="77">
        <v>9</v>
      </c>
      <c r="B26" s="126" t="s">
        <v>66</v>
      </c>
      <c r="C26" s="126"/>
      <c r="D26" s="126"/>
      <c r="E26" s="136"/>
      <c r="F26" s="136"/>
      <c r="G26" s="136"/>
      <c r="H26" s="136"/>
      <c r="I26" s="136"/>
    </row>
    <row r="27" spans="1:9" s="1" customFormat="1" ht="15.5" x14ac:dyDescent="0.3">
      <c r="A27" s="77">
        <v>10</v>
      </c>
      <c r="B27" s="126" t="s">
        <v>67</v>
      </c>
      <c r="C27" s="126"/>
      <c r="D27" s="126"/>
      <c r="E27" s="136"/>
      <c r="F27" s="136"/>
      <c r="G27" s="136"/>
      <c r="H27" s="136"/>
      <c r="I27" s="136"/>
    </row>
    <row r="28" spans="1:9" s="1" customFormat="1" ht="15.5" x14ac:dyDescent="0.3">
      <c r="A28" s="77">
        <v>11</v>
      </c>
      <c r="B28" s="126" t="s">
        <v>68</v>
      </c>
      <c r="C28" s="126"/>
      <c r="D28" s="126"/>
      <c r="E28" s="136"/>
      <c r="F28" s="136"/>
      <c r="G28" s="136"/>
      <c r="H28" s="136"/>
      <c r="I28" s="136"/>
    </row>
    <row r="29" spans="1:9" s="1" customFormat="1" ht="15.5" x14ac:dyDescent="0.3">
      <c r="A29" s="77">
        <v>12</v>
      </c>
      <c r="B29" s="126" t="s">
        <v>69</v>
      </c>
      <c r="C29" s="126"/>
      <c r="D29" s="126"/>
      <c r="E29" s="136"/>
      <c r="F29" s="136"/>
      <c r="G29" s="136"/>
      <c r="H29" s="136"/>
      <c r="I29" s="136"/>
    </row>
    <row r="30" spans="1:9" s="1" customFormat="1" ht="15.5" x14ac:dyDescent="0.3">
      <c r="A30" s="77">
        <v>13</v>
      </c>
      <c r="B30" s="126" t="s">
        <v>70</v>
      </c>
      <c r="C30" s="126"/>
      <c r="D30" s="126"/>
      <c r="E30" s="136"/>
      <c r="F30" s="136"/>
      <c r="G30" s="136"/>
      <c r="H30" s="136"/>
      <c r="I30" s="136"/>
    </row>
    <row r="31" spans="1:9" s="1" customFormat="1" ht="15.5" x14ac:dyDescent="0.3">
      <c r="A31" s="77">
        <v>14</v>
      </c>
      <c r="B31" s="126" t="s">
        <v>71</v>
      </c>
      <c r="C31" s="126"/>
      <c r="D31" s="126"/>
      <c r="E31" s="136"/>
      <c r="F31" s="136"/>
      <c r="G31" s="136"/>
      <c r="H31" s="136"/>
      <c r="I31" s="136"/>
    </row>
    <row r="32" spans="1:9" s="1" customFormat="1" ht="15.5" x14ac:dyDescent="0.3">
      <c r="A32" s="77">
        <v>15</v>
      </c>
      <c r="B32" s="126" t="s">
        <v>72</v>
      </c>
      <c r="C32" s="126"/>
      <c r="D32" s="126"/>
      <c r="E32" s="136"/>
      <c r="F32" s="136"/>
      <c r="G32" s="136"/>
      <c r="H32" s="136"/>
      <c r="I32" s="136"/>
    </row>
    <row r="33" spans="1:12" s="1" customFormat="1" ht="15.5" x14ac:dyDescent="0.3">
      <c r="A33" s="77">
        <v>16</v>
      </c>
      <c r="B33" s="126" t="s">
        <v>73</v>
      </c>
      <c r="C33" s="126"/>
      <c r="D33" s="126"/>
      <c r="E33" s="136"/>
      <c r="F33" s="136"/>
      <c r="G33" s="136"/>
      <c r="H33" s="136"/>
      <c r="I33" s="136"/>
    </row>
    <row r="34" spans="1:12" s="1" customFormat="1" ht="15.5" x14ac:dyDescent="0.3">
      <c r="A34" s="77">
        <v>17</v>
      </c>
      <c r="B34" s="126" t="s">
        <v>74</v>
      </c>
      <c r="C34" s="126"/>
      <c r="D34" s="126"/>
      <c r="E34" s="136"/>
      <c r="F34" s="136"/>
      <c r="G34" s="136"/>
      <c r="H34" s="136"/>
      <c r="I34" s="136"/>
    </row>
    <row r="35" spans="1:12" s="1" customFormat="1" ht="15.5" x14ac:dyDescent="0.3">
      <c r="A35" s="77">
        <v>18</v>
      </c>
      <c r="B35" s="126" t="s">
        <v>75</v>
      </c>
      <c r="C35" s="126"/>
      <c r="D35" s="126"/>
      <c r="E35" s="136"/>
      <c r="F35" s="136"/>
      <c r="G35" s="136"/>
      <c r="H35" s="136"/>
      <c r="I35" s="136"/>
    </row>
    <row r="36" spans="1:12" s="16" customFormat="1" ht="15.5" x14ac:dyDescent="0.3">
      <c r="A36" s="138" t="s">
        <v>76</v>
      </c>
      <c r="B36" s="139"/>
      <c r="C36" s="139"/>
      <c r="D36" s="139"/>
      <c r="E36" s="139"/>
      <c r="F36" s="139"/>
      <c r="G36" s="139"/>
      <c r="H36" s="139"/>
      <c r="I36" s="139"/>
    </row>
    <row r="37" spans="1:12" s="16" customFormat="1" ht="15.5" x14ac:dyDescent="0.3">
      <c r="A37" s="73" t="s">
        <v>55</v>
      </c>
      <c r="B37" s="129" t="s">
        <v>77</v>
      </c>
      <c r="C37" s="129"/>
      <c r="D37" s="129"/>
      <c r="E37" s="140" t="s">
        <v>78</v>
      </c>
      <c r="F37" s="141"/>
      <c r="G37" s="141"/>
      <c r="H37" s="141"/>
      <c r="I37" s="79" t="s">
        <v>51</v>
      </c>
      <c r="J37" s="17"/>
      <c r="K37" s="17"/>
      <c r="L37" s="17"/>
    </row>
    <row r="38" spans="1:12" ht="15.5" x14ac:dyDescent="0.3">
      <c r="A38" s="77">
        <v>1</v>
      </c>
      <c r="B38" s="126" t="s">
        <v>79</v>
      </c>
      <c r="C38" s="126"/>
      <c r="D38" s="126"/>
      <c r="E38" s="136"/>
      <c r="F38" s="126"/>
      <c r="G38" s="126"/>
      <c r="H38" s="126"/>
      <c r="I38" s="82">
        <v>0</v>
      </c>
    </row>
    <row r="39" spans="1:12" ht="15.5" x14ac:dyDescent="0.3">
      <c r="A39" s="77">
        <v>2</v>
      </c>
      <c r="B39" s="126" t="s">
        <v>80</v>
      </c>
      <c r="C39" s="126"/>
      <c r="D39" s="126"/>
      <c r="E39" s="136"/>
      <c r="F39" s="126"/>
      <c r="G39" s="126"/>
      <c r="H39" s="126"/>
      <c r="I39" s="82">
        <v>0</v>
      </c>
    </row>
    <row r="40" spans="1:12" ht="15.5" x14ac:dyDescent="0.3">
      <c r="A40" s="77">
        <v>3</v>
      </c>
      <c r="B40" s="126" t="s">
        <v>81</v>
      </c>
      <c r="C40" s="126"/>
      <c r="D40" s="126"/>
      <c r="E40" s="136"/>
      <c r="F40" s="126"/>
      <c r="G40" s="126"/>
      <c r="H40" s="126"/>
      <c r="I40" s="82">
        <v>0</v>
      </c>
    </row>
    <row r="41" spans="1:12" ht="15.5" x14ac:dyDescent="0.3">
      <c r="A41" s="77">
        <v>4</v>
      </c>
      <c r="B41" s="126" t="s">
        <v>82</v>
      </c>
      <c r="C41" s="126"/>
      <c r="D41" s="126"/>
      <c r="E41" s="136"/>
      <c r="F41" s="126"/>
      <c r="G41" s="126"/>
      <c r="H41" s="126"/>
      <c r="I41" s="82">
        <v>0</v>
      </c>
    </row>
    <row r="42" spans="1:12" ht="15.5" x14ac:dyDescent="0.3">
      <c r="A42" s="77">
        <v>5</v>
      </c>
      <c r="B42" s="126" t="s">
        <v>83</v>
      </c>
      <c r="C42" s="126"/>
      <c r="D42" s="126"/>
      <c r="E42" s="136"/>
      <c r="F42" s="126"/>
      <c r="G42" s="126"/>
      <c r="H42" s="126"/>
      <c r="I42" s="82">
        <v>0</v>
      </c>
    </row>
    <row r="43" spans="1:12" ht="15.5" x14ac:dyDescent="0.3">
      <c r="A43" s="77">
        <v>6</v>
      </c>
      <c r="B43" s="126" t="s">
        <v>84</v>
      </c>
      <c r="C43" s="126"/>
      <c r="D43" s="126"/>
      <c r="E43" s="136"/>
      <c r="F43" s="126"/>
      <c r="G43" s="126"/>
      <c r="H43" s="126"/>
      <c r="I43" s="82">
        <v>0</v>
      </c>
    </row>
    <row r="44" spans="1:12" ht="15.5" x14ac:dyDescent="0.3">
      <c r="A44" s="77">
        <v>7</v>
      </c>
      <c r="B44" s="126" t="s">
        <v>85</v>
      </c>
      <c r="C44" s="126"/>
      <c r="D44" s="126"/>
      <c r="E44" s="136"/>
      <c r="F44" s="126"/>
      <c r="G44" s="126"/>
      <c r="H44" s="126"/>
      <c r="I44" s="82">
        <v>0</v>
      </c>
    </row>
    <row r="45" spans="1:12" ht="15.5" x14ac:dyDescent="0.3">
      <c r="A45" s="77">
        <v>8</v>
      </c>
      <c r="B45" s="126" t="s">
        <v>86</v>
      </c>
      <c r="C45" s="126"/>
      <c r="D45" s="126"/>
      <c r="E45" s="136"/>
      <c r="F45" s="126"/>
      <c r="G45" s="126"/>
      <c r="H45" s="126"/>
      <c r="I45" s="82">
        <v>0</v>
      </c>
    </row>
    <row r="46" spans="1:12" ht="15.5" x14ac:dyDescent="0.3">
      <c r="A46" s="77">
        <v>9</v>
      </c>
      <c r="B46" s="126" t="s">
        <v>87</v>
      </c>
      <c r="C46" s="126"/>
      <c r="D46" s="126"/>
      <c r="E46" s="136"/>
      <c r="F46" s="126"/>
      <c r="G46" s="126"/>
      <c r="H46" s="126"/>
      <c r="I46" s="82">
        <v>0</v>
      </c>
    </row>
    <row r="47" spans="1:12" ht="15.5" x14ac:dyDescent="0.3">
      <c r="A47" s="77">
        <v>10</v>
      </c>
      <c r="B47" s="126" t="s">
        <v>88</v>
      </c>
      <c r="C47" s="126"/>
      <c r="D47" s="126"/>
      <c r="E47" s="136"/>
      <c r="F47" s="126"/>
      <c r="G47" s="126"/>
      <c r="H47" s="126"/>
      <c r="I47" s="82">
        <v>0</v>
      </c>
    </row>
    <row r="48" spans="1:12" ht="15.5" x14ac:dyDescent="0.3">
      <c r="A48" s="143" t="s">
        <v>89</v>
      </c>
      <c r="B48" s="144"/>
      <c r="C48" s="144"/>
      <c r="D48" s="144"/>
      <c r="E48" s="144"/>
      <c r="F48" s="144"/>
      <c r="G48" s="144"/>
      <c r="H48" s="144"/>
      <c r="I48" s="80">
        <f>SUM(I38:I47)</f>
        <v>0</v>
      </c>
    </row>
    <row r="49" spans="1:9" ht="7.5" customHeight="1" x14ac:dyDescent="0.3">
      <c r="A49" s="74"/>
      <c r="B49" s="74"/>
      <c r="C49" s="74"/>
      <c r="D49" s="74"/>
      <c r="E49" s="74"/>
      <c r="F49" s="74"/>
      <c r="G49" s="74"/>
      <c r="H49" s="74"/>
      <c r="I49" s="74"/>
    </row>
    <row r="50" spans="1:9" ht="15.5" x14ac:dyDescent="0.3">
      <c r="A50" s="142" t="s">
        <v>90</v>
      </c>
      <c r="B50" s="142"/>
      <c r="C50" s="142"/>
      <c r="D50" s="142"/>
      <c r="E50" s="142"/>
      <c r="F50" s="142"/>
      <c r="G50" s="142"/>
      <c r="H50" s="142"/>
      <c r="I50" s="81">
        <f>SUM(I13,I48)</f>
        <v>0</v>
      </c>
    </row>
    <row r="51" spans="1:9" ht="15.5" x14ac:dyDescent="0.3">
      <c r="A51" s="74"/>
      <c r="B51" s="74"/>
      <c r="C51" s="74"/>
      <c r="D51" s="74"/>
      <c r="E51" s="74"/>
      <c r="F51" s="74"/>
      <c r="G51" s="74"/>
      <c r="H51" s="74"/>
      <c r="I51" s="74"/>
    </row>
  </sheetData>
  <mergeCells count="80">
    <mergeCell ref="A50:H50"/>
    <mergeCell ref="B43:D43"/>
    <mergeCell ref="E43:H43"/>
    <mergeCell ref="B44:D44"/>
    <mergeCell ref="E44:H44"/>
    <mergeCell ref="B45:D45"/>
    <mergeCell ref="E45:H45"/>
    <mergeCell ref="B46:D46"/>
    <mergeCell ref="E46:H46"/>
    <mergeCell ref="B47:D47"/>
    <mergeCell ref="E47:H47"/>
    <mergeCell ref="A48:H48"/>
    <mergeCell ref="B40:D40"/>
    <mergeCell ref="E40:H40"/>
    <mergeCell ref="B41:D41"/>
    <mergeCell ref="E41:H41"/>
    <mergeCell ref="B42:D42"/>
    <mergeCell ref="E42:H42"/>
    <mergeCell ref="B39:D39"/>
    <mergeCell ref="E39:H39"/>
    <mergeCell ref="B33:D33"/>
    <mergeCell ref="E33:I33"/>
    <mergeCell ref="B34:D34"/>
    <mergeCell ref="E34:I34"/>
    <mergeCell ref="B35:D35"/>
    <mergeCell ref="E35:I35"/>
    <mergeCell ref="A36:I36"/>
    <mergeCell ref="B37:D37"/>
    <mergeCell ref="E37:H37"/>
    <mergeCell ref="B38:D38"/>
    <mergeCell ref="E38:H38"/>
    <mergeCell ref="B30:D30"/>
    <mergeCell ref="E30:I30"/>
    <mergeCell ref="B31:D31"/>
    <mergeCell ref="E31:I31"/>
    <mergeCell ref="B32:D32"/>
    <mergeCell ref="E32:I32"/>
    <mergeCell ref="B27:D27"/>
    <mergeCell ref="E27:I27"/>
    <mergeCell ref="B28:D28"/>
    <mergeCell ref="E28:I28"/>
    <mergeCell ref="B29:D29"/>
    <mergeCell ref="E29:I29"/>
    <mergeCell ref="B24:D24"/>
    <mergeCell ref="E24:I24"/>
    <mergeCell ref="B25:D25"/>
    <mergeCell ref="E25:I25"/>
    <mergeCell ref="B26:D26"/>
    <mergeCell ref="E26:I26"/>
    <mergeCell ref="B21:D21"/>
    <mergeCell ref="E21:I21"/>
    <mergeCell ref="B22:D22"/>
    <mergeCell ref="E22:I22"/>
    <mergeCell ref="B23:D23"/>
    <mergeCell ref="E23:I23"/>
    <mergeCell ref="B18:D18"/>
    <mergeCell ref="E18:I18"/>
    <mergeCell ref="B19:D19"/>
    <mergeCell ref="E19:I19"/>
    <mergeCell ref="B20:D20"/>
    <mergeCell ref="E20:I20"/>
    <mergeCell ref="A13:D13"/>
    <mergeCell ref="E13:H13"/>
    <mergeCell ref="A14:I14"/>
    <mergeCell ref="A15:I16"/>
    <mergeCell ref="B17:D17"/>
    <mergeCell ref="E17:I17"/>
    <mergeCell ref="A12:D12"/>
    <mergeCell ref="E12:H12"/>
    <mergeCell ref="A1:I1"/>
    <mergeCell ref="A2:I2"/>
    <mergeCell ref="A4:I4"/>
    <mergeCell ref="A5:C5"/>
    <mergeCell ref="D5:I5"/>
    <mergeCell ref="A6:H6"/>
    <mergeCell ref="A7:H7"/>
    <mergeCell ref="A8:H8"/>
    <mergeCell ref="A9:H9"/>
    <mergeCell ref="A10:H10"/>
    <mergeCell ref="A11:I11"/>
  </mergeCells>
  <pageMargins left="0.45" right="0.45" top="0.25" bottom="0.25" header="0.3" footer="0.3"/>
  <pageSetup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FTA Option" prompt="Use dropdown to select option" xr:uid="{D65FFE9D-C010-4BB9-BE14-3DF4F62B6524}">
          <x14:formula1>
            <xm:f>Data!$A$2:$A$3</xm:f>
          </x14:formula1>
          <xm:sqref>I6</xm:sqref>
        </x14:dataValidation>
        <x14:dataValidation type="list" allowBlank="1" showInputMessage="1" showErrorMessage="1" promptTitle="Fuel Option" prompt="Use dropdown to select option" xr:uid="{2552A836-8B9E-4E38-8B5D-4C08177773B5}">
          <x14:formula1>
            <xm:f>Data!$C$2:$C$8</xm:f>
          </x14:formula1>
          <xm:sqref>I7</xm:sqref>
        </x14:dataValidation>
        <x14:dataValidation type="list" allowBlank="1" showInputMessage="1" showErrorMessage="1" promptTitle="Floor Option" prompt="Use dropdown to select option" xr:uid="{64751533-1049-4D54-8CBC-8768E1A85E75}">
          <x14:formula1>
            <xm:f>Data!$E$2:$E$5</xm:f>
          </x14:formula1>
          <xm:sqref>I8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31112-E8CA-46C6-BBA8-FD0A6DA884E8}">
  <dimension ref="A1:E8"/>
  <sheetViews>
    <sheetView workbookViewId="0">
      <selection activeCell="E1" sqref="E1"/>
    </sheetView>
  </sheetViews>
  <sheetFormatPr defaultRowHeight="15.5" x14ac:dyDescent="0.3"/>
  <cols>
    <col min="1" max="1" width="14.296875" style="1" bestFit="1" customWidth="1"/>
    <col min="2" max="2" width="3.796875" style="1" customWidth="1"/>
    <col min="3" max="3" width="31.19921875" style="1" bestFit="1" customWidth="1"/>
    <col min="4" max="4" width="3.796875" style="1" customWidth="1"/>
    <col min="5" max="5" width="14.69921875" style="1" bestFit="1" customWidth="1"/>
  </cols>
  <sheetData>
    <row r="1" spans="1:5" x14ac:dyDescent="0.3">
      <c r="A1" s="2" t="s">
        <v>99</v>
      </c>
      <c r="C1" s="2" t="s">
        <v>100</v>
      </c>
      <c r="E1" s="2" t="s">
        <v>101</v>
      </c>
    </row>
    <row r="2" spans="1:5" x14ac:dyDescent="0.3">
      <c r="A2" s="1" t="s">
        <v>102</v>
      </c>
      <c r="C2" s="1" t="s">
        <v>103</v>
      </c>
      <c r="E2" s="1" t="s">
        <v>104</v>
      </c>
    </row>
    <row r="3" spans="1:5" x14ac:dyDescent="0.3">
      <c r="A3" s="1" t="s">
        <v>105</v>
      </c>
      <c r="C3" s="1" t="s">
        <v>106</v>
      </c>
      <c r="E3" s="1" t="s">
        <v>107</v>
      </c>
    </row>
    <row r="4" spans="1:5" x14ac:dyDescent="0.3">
      <c r="C4" s="1" t="s">
        <v>108</v>
      </c>
      <c r="E4" s="1" t="s">
        <v>109</v>
      </c>
    </row>
    <row r="5" spans="1:5" x14ac:dyDescent="0.3">
      <c r="C5" s="1" t="s">
        <v>110</v>
      </c>
      <c r="E5" s="1" t="s">
        <v>111</v>
      </c>
    </row>
    <row r="6" spans="1:5" x14ac:dyDescent="0.3">
      <c r="C6" s="1" t="s">
        <v>112</v>
      </c>
    </row>
    <row r="7" spans="1:5" x14ac:dyDescent="0.3">
      <c r="C7" s="1" t="s">
        <v>113</v>
      </c>
    </row>
    <row r="8" spans="1:5" x14ac:dyDescent="0.3">
      <c r="C8" s="1" t="s">
        <v>111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63DFE39204D64AAF00048422505C20" ma:contentTypeVersion="4" ma:contentTypeDescription="Create a new document." ma:contentTypeScope="" ma:versionID="742bc5faf88a5b83f8ce6efb6e61273b">
  <xsd:schema xmlns:xsd="http://www.w3.org/2001/XMLSchema" xmlns:xs="http://www.w3.org/2001/XMLSchema" xmlns:p="http://schemas.microsoft.com/office/2006/metadata/properties" xmlns:ns2="84fea296-7ec6-4e99-b666-069fecdbd00a" targetNamespace="http://schemas.microsoft.com/office/2006/metadata/properties" ma:root="true" ma:fieldsID="898ff4321d635821407ef835ea71a989" ns2:_="">
    <xsd:import namespace="84fea296-7ec6-4e99-b666-069fecdbd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fea296-7ec6-4e99-b666-069fecdbd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E01BA52-F7FE-4AF1-BE5B-96EFCD3F08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5E2089-A539-463B-BD9C-33A31F0175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fea296-7ec6-4e99-b666-069fecdbd0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4680B4-42B3-48C8-AABF-6CED077ABB5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Instructions</vt:lpstr>
      <vt:lpstr>Summary</vt:lpstr>
      <vt:lpstr>4-1A</vt:lpstr>
      <vt:lpstr>4-1B</vt:lpstr>
      <vt:lpstr>4-2A</vt:lpstr>
      <vt:lpstr>4-2B</vt:lpstr>
      <vt:lpstr>4-2C</vt:lpstr>
      <vt:lpstr>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Martinez, Natalie A</dc:creator>
  <cp:keywords/>
  <dc:description/>
  <cp:lastModifiedBy>Jessica Burton</cp:lastModifiedBy>
  <cp:revision/>
  <dcterms:created xsi:type="dcterms:W3CDTF">2024-09-09T14:31:17Z</dcterms:created>
  <dcterms:modified xsi:type="dcterms:W3CDTF">2024-12-18T23:38:03Z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2018-05-10T00:00:00Z</vt:filetime>
  </property>
  <property fmtid="{D5CDD505-2E9C-101B-9397-08002B2CF9AE}" pid="3" name="Creator">
    <vt:lpwstr>PDFium</vt:lpwstr>
  </property>
  <property fmtid="{D5CDD505-2E9C-101B-9397-08002B2CF9AE}" pid="4" name="Producer">
    <vt:lpwstr>PDFium</vt:lpwstr>
  </property>
  <property fmtid="{D5CDD505-2E9C-101B-9397-08002B2CF9AE}" pid="5" name="LastSaved">
    <vt:filetime>2018-05-10T00:00:00Z</vt:filetime>
  </property>
  <property fmtid="{D5CDD505-2E9C-101B-9397-08002B2CF9AE}" pid="6" name="ContentTypeId">
    <vt:lpwstr>0x0101002663DFE39204D64AAF00048422505C20</vt:lpwstr>
  </property>
</Properties>
</file>